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2FAD4268-4D47-4F45-AC11-DA201DCE777E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Z787" i="6" l="1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K787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V787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AZ786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K786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V786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AZ785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K785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V785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AZ784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K784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V784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AZ783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K783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V783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AZ782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K782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V782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AZ781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K781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V781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V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V764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AZ763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AZ762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AZ761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V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AZ760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V760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AZ759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V759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AZ758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V758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AZ757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V757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AZ756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V756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AZ755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V755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AZ754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V754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AZ753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K753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L753" i="6" s="1"/>
  <c r="AM753" i="6" s="1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AZ752" i="6"/>
  <c r="AY752" i="6"/>
  <c r="AX752" i="6"/>
  <c r="AW752" i="6"/>
  <c r="AV752" i="6"/>
  <c r="AU752" i="6"/>
  <c r="AT752" i="6"/>
  <c r="AS752" i="6"/>
  <c r="AR752" i="6"/>
  <c r="AQ752" i="6"/>
  <c r="AP752" i="6"/>
  <c r="BA752" i="6" s="1"/>
  <c r="BB752" i="6" s="1"/>
  <c r="AO752" i="6"/>
  <c r="AN752" i="6"/>
  <c r="AK752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AZ751" i="6"/>
  <c r="AY751" i="6"/>
  <c r="AX751" i="6"/>
  <c r="AW751" i="6"/>
  <c r="AV751" i="6"/>
  <c r="AU751" i="6"/>
  <c r="AT751" i="6"/>
  <c r="AS751" i="6"/>
  <c r="AR751" i="6"/>
  <c r="AQ751" i="6"/>
  <c r="AP751" i="6"/>
  <c r="AO751" i="6"/>
  <c r="BA751" i="6" s="1"/>
  <c r="BB751" i="6" s="1"/>
  <c r="AN751" i="6"/>
  <c r="AK751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AZ750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AZ749" i="6"/>
  <c r="AY749" i="6"/>
  <c r="AX749" i="6"/>
  <c r="AW749" i="6"/>
  <c r="AV749" i="6"/>
  <c r="AU749" i="6"/>
  <c r="BA749" i="6" s="1"/>
  <c r="BB749" i="6" s="1"/>
  <c r="AT749" i="6"/>
  <c r="AS749" i="6"/>
  <c r="AR749" i="6"/>
  <c r="AQ749" i="6"/>
  <c r="AP749" i="6"/>
  <c r="AO749" i="6"/>
  <c r="AN749" i="6"/>
  <c r="AK749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V749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AZ748" i="6"/>
  <c r="AY748" i="6"/>
  <c r="AX748" i="6"/>
  <c r="AW748" i="6"/>
  <c r="AV748" i="6"/>
  <c r="AU748" i="6"/>
  <c r="AT748" i="6"/>
  <c r="BA748" i="6" s="1"/>
  <c r="BB748" i="6" s="1"/>
  <c r="AS748" i="6"/>
  <c r="AR748" i="6"/>
  <c r="AQ748" i="6"/>
  <c r="AP748" i="6"/>
  <c r="AO748" i="6"/>
  <c r="AN748" i="6"/>
  <c r="AK748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V748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AZ747" i="6"/>
  <c r="AY747" i="6"/>
  <c r="AX747" i="6"/>
  <c r="AW747" i="6"/>
  <c r="AV747" i="6"/>
  <c r="AU747" i="6"/>
  <c r="AT747" i="6"/>
  <c r="AS747" i="6"/>
  <c r="BA747" i="6" s="1"/>
  <c r="BB747" i="6" s="1"/>
  <c r="AR747" i="6"/>
  <c r="AQ747" i="6"/>
  <c r="AP747" i="6"/>
  <c r="AO747" i="6"/>
  <c r="AN747" i="6"/>
  <c r="AK747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V747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AZ746" i="6"/>
  <c r="AY746" i="6"/>
  <c r="AX746" i="6"/>
  <c r="AW746" i="6"/>
  <c r="AV746" i="6"/>
  <c r="AU746" i="6"/>
  <c r="AT746" i="6"/>
  <c r="AS746" i="6"/>
  <c r="AR746" i="6"/>
  <c r="BA746" i="6" s="1"/>
  <c r="BB746" i="6" s="1"/>
  <c r="AQ746" i="6"/>
  <c r="AP746" i="6"/>
  <c r="AO746" i="6"/>
  <c r="AN746" i="6"/>
  <c r="AK746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AZ745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K745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V745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AZ744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V744" i="6"/>
  <c r="U744" i="6"/>
  <c r="T744" i="6"/>
  <c r="S744" i="6"/>
  <c r="R744" i="6"/>
  <c r="Q744" i="6"/>
  <c r="P744" i="6"/>
  <c r="O744" i="6"/>
  <c r="N744" i="6"/>
  <c r="W744" i="6" s="1"/>
  <c r="X744" i="6" s="1"/>
  <c r="M744" i="6"/>
  <c r="L744" i="6"/>
  <c r="K744" i="6"/>
  <c r="J744" i="6"/>
  <c r="AZ743" i="6"/>
  <c r="AY743" i="6"/>
  <c r="AX743" i="6"/>
  <c r="AW743" i="6"/>
  <c r="AV743" i="6"/>
  <c r="AU743" i="6"/>
  <c r="AT743" i="6"/>
  <c r="AS743" i="6"/>
  <c r="AR743" i="6"/>
  <c r="AQ743" i="6"/>
  <c r="AP743" i="6"/>
  <c r="AO743" i="6"/>
  <c r="BA743" i="6" s="1"/>
  <c r="BB743" i="6" s="1"/>
  <c r="AN743" i="6"/>
  <c r="AK743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V743" i="6"/>
  <c r="U743" i="6"/>
  <c r="T743" i="6"/>
  <c r="S743" i="6"/>
  <c r="R743" i="6"/>
  <c r="Q743" i="6"/>
  <c r="P743" i="6"/>
  <c r="O743" i="6"/>
  <c r="N743" i="6"/>
  <c r="M743" i="6"/>
  <c r="W743" i="6" s="1"/>
  <c r="X743" i="6" s="1"/>
  <c r="L743" i="6"/>
  <c r="K743" i="6"/>
  <c r="J743" i="6"/>
  <c r="AZ742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BA742" i="6" s="1"/>
  <c r="BB742" i="6" s="1"/>
  <c r="AK742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V742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AZ741" i="6"/>
  <c r="AY741" i="6"/>
  <c r="AX741" i="6"/>
  <c r="AW741" i="6"/>
  <c r="AV741" i="6"/>
  <c r="AU741" i="6"/>
  <c r="BA741" i="6" s="1"/>
  <c r="BB741" i="6" s="1"/>
  <c r="AT741" i="6"/>
  <c r="AS741" i="6"/>
  <c r="AR741" i="6"/>
  <c r="AQ741" i="6"/>
  <c r="AP741" i="6"/>
  <c r="AO741" i="6"/>
  <c r="AN741" i="6"/>
  <c r="AK741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V741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AZ740" i="6"/>
  <c r="AY740" i="6"/>
  <c r="AX740" i="6"/>
  <c r="AW740" i="6"/>
  <c r="AV740" i="6"/>
  <c r="AU740" i="6"/>
  <c r="AT740" i="6"/>
  <c r="BA740" i="6" s="1"/>
  <c r="BB740" i="6" s="1"/>
  <c r="AS740" i="6"/>
  <c r="AR740" i="6"/>
  <c r="AQ740" i="6"/>
  <c r="AP740" i="6"/>
  <c r="AO740" i="6"/>
  <c r="AN740" i="6"/>
  <c r="AK740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V740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W740" i="6" s="1"/>
  <c r="X740" i="6" s="1"/>
  <c r="AZ739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V739" i="6"/>
  <c r="U739" i="6"/>
  <c r="T739" i="6"/>
  <c r="S739" i="6"/>
  <c r="R739" i="6"/>
  <c r="Q739" i="6"/>
  <c r="W739" i="6" s="1"/>
  <c r="X739" i="6" s="1"/>
  <c r="P739" i="6"/>
  <c r="O739" i="6"/>
  <c r="N739" i="6"/>
  <c r="M739" i="6"/>
  <c r="L739" i="6"/>
  <c r="K739" i="6"/>
  <c r="J739" i="6"/>
  <c r="AZ738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V738" i="6"/>
  <c r="U738" i="6"/>
  <c r="T738" i="6"/>
  <c r="S738" i="6"/>
  <c r="R738" i="6"/>
  <c r="Q738" i="6"/>
  <c r="P738" i="6"/>
  <c r="W738" i="6" s="1"/>
  <c r="X738" i="6" s="1"/>
  <c r="O738" i="6"/>
  <c r="N738" i="6"/>
  <c r="M738" i="6"/>
  <c r="L738" i="6"/>
  <c r="K738" i="6"/>
  <c r="J738" i="6"/>
  <c r="AZ737" i="6"/>
  <c r="AY737" i="6"/>
  <c r="AX737" i="6"/>
  <c r="AW737" i="6"/>
  <c r="AV737" i="6"/>
  <c r="AU737" i="6"/>
  <c r="AT737" i="6"/>
  <c r="AS737" i="6"/>
  <c r="AR737" i="6"/>
  <c r="AQ737" i="6"/>
  <c r="BA737" i="6" s="1"/>
  <c r="BB737" i="6" s="1"/>
  <c r="AP737" i="6"/>
  <c r="AO737" i="6"/>
  <c r="AN737" i="6"/>
  <c r="AK737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V737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AZ736" i="6"/>
  <c r="AY736" i="6"/>
  <c r="AX736" i="6"/>
  <c r="AW736" i="6"/>
  <c r="AV736" i="6"/>
  <c r="AU736" i="6"/>
  <c r="AT736" i="6"/>
  <c r="AS736" i="6"/>
  <c r="AR736" i="6"/>
  <c r="AQ736" i="6"/>
  <c r="AP736" i="6"/>
  <c r="BA736" i="6" s="1"/>
  <c r="BB736" i="6" s="1"/>
  <c r="AO736" i="6"/>
  <c r="AN736" i="6"/>
  <c r="AK736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V736" i="6"/>
  <c r="U736" i="6"/>
  <c r="T736" i="6"/>
  <c r="S736" i="6"/>
  <c r="R736" i="6"/>
  <c r="Q736" i="6"/>
  <c r="P736" i="6"/>
  <c r="O736" i="6"/>
  <c r="N736" i="6"/>
  <c r="W736" i="6" s="1"/>
  <c r="X736" i="6" s="1"/>
  <c r="M736" i="6"/>
  <c r="L736" i="6"/>
  <c r="K736" i="6"/>
  <c r="J736" i="6"/>
  <c r="AZ735" i="6"/>
  <c r="AY735" i="6"/>
  <c r="AX735" i="6"/>
  <c r="AW735" i="6"/>
  <c r="AV735" i="6"/>
  <c r="AU735" i="6"/>
  <c r="AT735" i="6"/>
  <c r="AS735" i="6"/>
  <c r="AR735" i="6"/>
  <c r="AQ735" i="6"/>
  <c r="AP735" i="6"/>
  <c r="AO735" i="6"/>
  <c r="BA735" i="6" s="1"/>
  <c r="BB735" i="6" s="1"/>
  <c r="AN735" i="6"/>
  <c r="AK735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V735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AZ734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BA734" i="6" s="1"/>
  <c r="BB734" i="6" s="1"/>
  <c r="AK734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V734" i="6"/>
  <c r="U734" i="6"/>
  <c r="T734" i="6"/>
  <c r="S734" i="6"/>
  <c r="R734" i="6"/>
  <c r="Q734" i="6"/>
  <c r="P734" i="6"/>
  <c r="O734" i="6"/>
  <c r="N734" i="6"/>
  <c r="M734" i="6"/>
  <c r="L734" i="6"/>
  <c r="W734" i="6" s="1"/>
  <c r="X734" i="6" s="1"/>
  <c r="K734" i="6"/>
  <c r="J734" i="6"/>
  <c r="AZ733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AZ732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V732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W732" i="6" s="1"/>
  <c r="X732" i="6" s="1"/>
  <c r="AZ731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V731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AZ730" i="6"/>
  <c r="AY730" i="6"/>
  <c r="AX730" i="6"/>
  <c r="AW730" i="6"/>
  <c r="AV730" i="6"/>
  <c r="AU730" i="6"/>
  <c r="AT730" i="6"/>
  <c r="AS730" i="6"/>
  <c r="AR730" i="6"/>
  <c r="BA730" i="6" s="1"/>
  <c r="BB730" i="6" s="1"/>
  <c r="AQ730" i="6"/>
  <c r="AP730" i="6"/>
  <c r="AO730" i="6"/>
  <c r="AN730" i="6"/>
  <c r="AK730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V730" i="6"/>
  <c r="U730" i="6"/>
  <c r="T730" i="6"/>
  <c r="S730" i="6"/>
  <c r="R730" i="6"/>
  <c r="Q730" i="6"/>
  <c r="P730" i="6"/>
  <c r="W730" i="6" s="1"/>
  <c r="X730" i="6" s="1"/>
  <c r="O730" i="6"/>
  <c r="N730" i="6"/>
  <c r="M730" i="6"/>
  <c r="L730" i="6"/>
  <c r="K730" i="6"/>
  <c r="J730" i="6"/>
  <c r="AZ729" i="6"/>
  <c r="AY729" i="6"/>
  <c r="AX729" i="6"/>
  <c r="AW729" i="6"/>
  <c r="AV729" i="6"/>
  <c r="AU729" i="6"/>
  <c r="AT729" i="6"/>
  <c r="AS729" i="6"/>
  <c r="AR729" i="6"/>
  <c r="AQ729" i="6"/>
  <c r="BA729" i="6" s="1"/>
  <c r="BB729" i="6" s="1"/>
  <c r="AP729" i="6"/>
  <c r="AO729" i="6"/>
  <c r="AN729" i="6"/>
  <c r="AK729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V729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AZ728" i="6"/>
  <c r="AY728" i="6"/>
  <c r="AX728" i="6"/>
  <c r="AW728" i="6"/>
  <c r="AV728" i="6"/>
  <c r="AU728" i="6"/>
  <c r="AT728" i="6"/>
  <c r="AS728" i="6"/>
  <c r="AR728" i="6"/>
  <c r="AQ728" i="6"/>
  <c r="AP728" i="6"/>
  <c r="BA728" i="6" s="1"/>
  <c r="BB728" i="6" s="1"/>
  <c r="AO728" i="6"/>
  <c r="AN728" i="6"/>
  <c r="AK728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V728" i="6"/>
  <c r="U728" i="6"/>
  <c r="T728" i="6"/>
  <c r="S728" i="6"/>
  <c r="R728" i="6"/>
  <c r="Q728" i="6"/>
  <c r="P728" i="6"/>
  <c r="O728" i="6"/>
  <c r="N728" i="6"/>
  <c r="W728" i="6" s="1"/>
  <c r="X728" i="6" s="1"/>
  <c r="M728" i="6"/>
  <c r="L728" i="6"/>
  <c r="K728" i="6"/>
  <c r="J728" i="6"/>
  <c r="AZ727" i="6"/>
  <c r="AY727" i="6"/>
  <c r="AX727" i="6"/>
  <c r="AW727" i="6"/>
  <c r="AV727" i="6"/>
  <c r="AU727" i="6"/>
  <c r="AT727" i="6"/>
  <c r="AS727" i="6"/>
  <c r="AR727" i="6"/>
  <c r="AQ727" i="6"/>
  <c r="AP727" i="6"/>
  <c r="AO727" i="6"/>
  <c r="BA727" i="6" s="1"/>
  <c r="BB727" i="6" s="1"/>
  <c r="AN727" i="6"/>
  <c r="AK727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V727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AZ726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V726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AZ725" i="6"/>
  <c r="AY725" i="6"/>
  <c r="AX725" i="6"/>
  <c r="AW725" i="6"/>
  <c r="AV725" i="6"/>
  <c r="AU725" i="6"/>
  <c r="BA725" i="6" s="1"/>
  <c r="BB725" i="6" s="1"/>
  <c r="AT725" i="6"/>
  <c r="AS725" i="6"/>
  <c r="AR725" i="6"/>
  <c r="AQ725" i="6"/>
  <c r="AP725" i="6"/>
  <c r="AO725" i="6"/>
  <c r="AN725" i="6"/>
  <c r="AK725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V725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AZ724" i="6"/>
  <c r="AY724" i="6"/>
  <c r="AX724" i="6"/>
  <c r="AW724" i="6"/>
  <c r="AV724" i="6"/>
  <c r="AU724" i="6"/>
  <c r="AT724" i="6"/>
  <c r="BA724" i="6" s="1"/>
  <c r="BB724" i="6" s="1"/>
  <c r="AS724" i="6"/>
  <c r="AR724" i="6"/>
  <c r="AQ724" i="6"/>
  <c r="AP724" i="6"/>
  <c r="AO724" i="6"/>
  <c r="AN724" i="6"/>
  <c r="AK724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W724" i="6" s="1"/>
  <c r="X724" i="6" s="1"/>
  <c r="AZ723" i="6"/>
  <c r="AY723" i="6"/>
  <c r="AX723" i="6"/>
  <c r="AW723" i="6"/>
  <c r="AV723" i="6"/>
  <c r="AU723" i="6"/>
  <c r="AT723" i="6"/>
  <c r="AS723" i="6"/>
  <c r="BA723" i="6" s="1"/>
  <c r="BB723" i="6" s="1"/>
  <c r="AR723" i="6"/>
  <c r="AQ723" i="6"/>
  <c r="AP723" i="6"/>
  <c r="AO723" i="6"/>
  <c r="AN723" i="6"/>
  <c r="AK723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AZ722" i="6"/>
  <c r="AY722" i="6"/>
  <c r="AX722" i="6"/>
  <c r="AW722" i="6"/>
  <c r="AV722" i="6"/>
  <c r="AU722" i="6"/>
  <c r="AT722" i="6"/>
  <c r="AS722" i="6"/>
  <c r="AR722" i="6"/>
  <c r="BA722" i="6" s="1"/>
  <c r="BB722" i="6" s="1"/>
  <c r="AQ722" i="6"/>
  <c r="AP722" i="6"/>
  <c r="AO722" i="6"/>
  <c r="AN722" i="6"/>
  <c r="AK722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V722" i="6"/>
  <c r="U722" i="6"/>
  <c r="T722" i="6"/>
  <c r="S722" i="6"/>
  <c r="R722" i="6"/>
  <c r="Q722" i="6"/>
  <c r="P722" i="6"/>
  <c r="W722" i="6" s="1"/>
  <c r="X722" i="6" s="1"/>
  <c r="O722" i="6"/>
  <c r="N722" i="6"/>
  <c r="M722" i="6"/>
  <c r="L722" i="6"/>
  <c r="K722" i="6"/>
  <c r="J722" i="6"/>
  <c r="AZ721" i="6"/>
  <c r="AY721" i="6"/>
  <c r="AX721" i="6"/>
  <c r="AW721" i="6"/>
  <c r="AV721" i="6"/>
  <c r="AU721" i="6"/>
  <c r="AT721" i="6"/>
  <c r="AS721" i="6"/>
  <c r="AR721" i="6"/>
  <c r="AQ721" i="6"/>
  <c r="BA721" i="6" s="1"/>
  <c r="BB721" i="6" s="1"/>
  <c r="AP721" i="6"/>
  <c r="AO721" i="6"/>
  <c r="AN721" i="6"/>
  <c r="AK721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V721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AZ720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V720" i="6"/>
  <c r="U720" i="6"/>
  <c r="T720" i="6"/>
  <c r="S720" i="6"/>
  <c r="R720" i="6"/>
  <c r="Q720" i="6"/>
  <c r="P720" i="6"/>
  <c r="O720" i="6"/>
  <c r="N720" i="6"/>
  <c r="W720" i="6" s="1"/>
  <c r="X720" i="6" s="1"/>
  <c r="M720" i="6"/>
  <c r="L720" i="6"/>
  <c r="K720" i="6"/>
  <c r="J720" i="6"/>
  <c r="AZ719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V719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AZ718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BA718" i="6" s="1"/>
  <c r="BB718" i="6" s="1"/>
  <c r="AK718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V718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AZ717" i="6"/>
  <c r="AY717" i="6"/>
  <c r="AX717" i="6"/>
  <c r="AW717" i="6"/>
  <c r="AV717" i="6"/>
  <c r="AU717" i="6"/>
  <c r="BA717" i="6" s="1"/>
  <c r="BB717" i="6" s="1"/>
  <c r="AT717" i="6"/>
  <c r="AS717" i="6"/>
  <c r="AR717" i="6"/>
  <c r="AQ717" i="6"/>
  <c r="AP717" i="6"/>
  <c r="AO717" i="6"/>
  <c r="AN717" i="6"/>
  <c r="AK717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AZ716" i="6"/>
  <c r="AY716" i="6"/>
  <c r="AX716" i="6"/>
  <c r="AW716" i="6"/>
  <c r="AV716" i="6"/>
  <c r="AU716" i="6"/>
  <c r="AT716" i="6"/>
  <c r="BA716" i="6" s="1"/>
  <c r="BB716" i="6" s="1"/>
  <c r="AS716" i="6"/>
  <c r="AR716" i="6"/>
  <c r="AQ716" i="6"/>
  <c r="AP716" i="6"/>
  <c r="AO716" i="6"/>
  <c r="AN716" i="6"/>
  <c r="AK716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W716" i="6" s="1"/>
  <c r="X716" i="6" s="1"/>
  <c r="AZ715" i="6"/>
  <c r="AY715" i="6"/>
  <c r="AX715" i="6"/>
  <c r="AW715" i="6"/>
  <c r="AV715" i="6"/>
  <c r="AU715" i="6"/>
  <c r="AT715" i="6"/>
  <c r="AS715" i="6"/>
  <c r="BA715" i="6" s="1"/>
  <c r="BB715" i="6" s="1"/>
  <c r="AR715" i="6"/>
  <c r="AQ715" i="6"/>
  <c r="AP715" i="6"/>
  <c r="AO715" i="6"/>
  <c r="AN715" i="6"/>
  <c r="AK715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V715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AZ714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V714" i="6"/>
  <c r="U714" i="6"/>
  <c r="T714" i="6"/>
  <c r="S714" i="6"/>
  <c r="R714" i="6"/>
  <c r="Q714" i="6"/>
  <c r="P714" i="6"/>
  <c r="W714" i="6" s="1"/>
  <c r="X714" i="6" s="1"/>
  <c r="O714" i="6"/>
  <c r="N714" i="6"/>
  <c r="M714" i="6"/>
  <c r="L714" i="6"/>
  <c r="K714" i="6"/>
  <c r="J714" i="6"/>
  <c r="AZ713" i="6"/>
  <c r="AY713" i="6"/>
  <c r="AX713" i="6"/>
  <c r="AW713" i="6"/>
  <c r="AV713" i="6"/>
  <c r="AU713" i="6"/>
  <c r="AT713" i="6"/>
  <c r="AS713" i="6"/>
  <c r="AR713" i="6"/>
  <c r="AQ713" i="6"/>
  <c r="BA713" i="6" s="1"/>
  <c r="BB713" i="6" s="1"/>
  <c r="AP713" i="6"/>
  <c r="AO713" i="6"/>
  <c r="AN713" i="6"/>
  <c r="AK713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V713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AZ712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V712" i="6"/>
  <c r="U712" i="6"/>
  <c r="T712" i="6"/>
  <c r="S712" i="6"/>
  <c r="R712" i="6"/>
  <c r="Q712" i="6"/>
  <c r="P712" i="6"/>
  <c r="O712" i="6"/>
  <c r="N712" i="6"/>
  <c r="W712" i="6" s="1"/>
  <c r="X712" i="6" s="1"/>
  <c r="M712" i="6"/>
  <c r="L712" i="6"/>
  <c r="K712" i="6"/>
  <c r="J712" i="6"/>
  <c r="AZ711" i="6"/>
  <c r="AY711" i="6"/>
  <c r="AX711" i="6"/>
  <c r="AW711" i="6"/>
  <c r="AV711" i="6"/>
  <c r="AU711" i="6"/>
  <c r="AT711" i="6"/>
  <c r="AS711" i="6"/>
  <c r="AR711" i="6"/>
  <c r="AQ711" i="6"/>
  <c r="AP711" i="6"/>
  <c r="AO711" i="6"/>
  <c r="BA711" i="6" s="1"/>
  <c r="BB711" i="6" s="1"/>
  <c r="AN711" i="6"/>
  <c r="AK711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V711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AZ710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BA710" i="6" s="1"/>
  <c r="BB710" i="6" s="1"/>
  <c r="AK710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V710" i="6"/>
  <c r="U710" i="6"/>
  <c r="T710" i="6"/>
  <c r="S710" i="6"/>
  <c r="R710" i="6"/>
  <c r="Q710" i="6"/>
  <c r="P710" i="6"/>
  <c r="O710" i="6"/>
  <c r="N710" i="6"/>
  <c r="M710" i="6"/>
  <c r="L710" i="6"/>
  <c r="W710" i="6" s="1"/>
  <c r="X710" i="6" s="1"/>
  <c r="K710" i="6"/>
  <c r="J710" i="6"/>
  <c r="AZ709" i="6"/>
  <c r="AY709" i="6"/>
  <c r="AX709" i="6"/>
  <c r="AW709" i="6"/>
  <c r="AV709" i="6"/>
  <c r="AU709" i="6"/>
  <c r="BA709" i="6" s="1"/>
  <c r="BB709" i="6" s="1"/>
  <c r="AT709" i="6"/>
  <c r="AS709" i="6"/>
  <c r="AR709" i="6"/>
  <c r="AQ709" i="6"/>
  <c r="AP709" i="6"/>
  <c r="AO709" i="6"/>
  <c r="AN709" i="6"/>
  <c r="AK709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V709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AZ708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V708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AZ707" i="6"/>
  <c r="AY707" i="6"/>
  <c r="AX707" i="6"/>
  <c r="AW707" i="6"/>
  <c r="AV707" i="6"/>
  <c r="AU707" i="6"/>
  <c r="AT707" i="6"/>
  <c r="AS707" i="6"/>
  <c r="BA707" i="6" s="1"/>
  <c r="BB707" i="6" s="1"/>
  <c r="AR707" i="6"/>
  <c r="AQ707" i="6"/>
  <c r="AP707" i="6"/>
  <c r="AO707" i="6"/>
  <c r="AN707" i="6"/>
  <c r="AK707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V707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AZ706" i="6"/>
  <c r="AY706" i="6"/>
  <c r="AX706" i="6"/>
  <c r="AW706" i="6"/>
  <c r="AV706" i="6"/>
  <c r="AU706" i="6"/>
  <c r="AT706" i="6"/>
  <c r="AS706" i="6"/>
  <c r="AR706" i="6"/>
  <c r="BA706" i="6" s="1"/>
  <c r="BB706" i="6" s="1"/>
  <c r="AQ706" i="6"/>
  <c r="AP706" i="6"/>
  <c r="AO706" i="6"/>
  <c r="AN706" i="6"/>
  <c r="AK706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V706" i="6"/>
  <c r="U706" i="6"/>
  <c r="T706" i="6"/>
  <c r="S706" i="6"/>
  <c r="R706" i="6"/>
  <c r="Q706" i="6"/>
  <c r="P706" i="6"/>
  <c r="W706" i="6" s="1"/>
  <c r="X706" i="6" s="1"/>
  <c r="O706" i="6"/>
  <c r="N706" i="6"/>
  <c r="M706" i="6"/>
  <c r="L706" i="6"/>
  <c r="K706" i="6"/>
  <c r="J706" i="6"/>
  <c r="AZ705" i="6"/>
  <c r="AY705" i="6"/>
  <c r="AX705" i="6"/>
  <c r="AW705" i="6"/>
  <c r="AV705" i="6"/>
  <c r="AU705" i="6"/>
  <c r="AT705" i="6"/>
  <c r="AS705" i="6"/>
  <c r="AR705" i="6"/>
  <c r="AQ705" i="6"/>
  <c r="BA705" i="6" s="1"/>
  <c r="BB705" i="6" s="1"/>
  <c r="AP705" i="6"/>
  <c r="AO705" i="6"/>
  <c r="AN705" i="6"/>
  <c r="AK705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V705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AZ704" i="6"/>
  <c r="AY704" i="6"/>
  <c r="AX704" i="6"/>
  <c r="AW704" i="6"/>
  <c r="AV704" i="6"/>
  <c r="AU704" i="6"/>
  <c r="AT704" i="6"/>
  <c r="AS704" i="6"/>
  <c r="AR704" i="6"/>
  <c r="AQ704" i="6"/>
  <c r="AP704" i="6"/>
  <c r="BA704" i="6" s="1"/>
  <c r="BB704" i="6" s="1"/>
  <c r="AO704" i="6"/>
  <c r="AN704" i="6"/>
  <c r="AK704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V704" i="6"/>
  <c r="U704" i="6"/>
  <c r="T704" i="6"/>
  <c r="S704" i="6"/>
  <c r="R704" i="6"/>
  <c r="Q704" i="6"/>
  <c r="P704" i="6"/>
  <c r="O704" i="6"/>
  <c r="N704" i="6"/>
  <c r="W704" i="6" s="1"/>
  <c r="M704" i="6"/>
  <c r="L704" i="6"/>
  <c r="K704" i="6"/>
  <c r="J704" i="6"/>
  <c r="AZ703" i="6"/>
  <c r="AY703" i="6"/>
  <c r="AX703" i="6"/>
  <c r="AW703" i="6"/>
  <c r="AV703" i="6"/>
  <c r="AU703" i="6"/>
  <c r="AT703" i="6"/>
  <c r="AS703" i="6"/>
  <c r="AR703" i="6"/>
  <c r="AQ703" i="6"/>
  <c r="AP703" i="6"/>
  <c r="AO703" i="6"/>
  <c r="BA703" i="6" s="1"/>
  <c r="BB703" i="6" s="1"/>
  <c r="AN703" i="6"/>
  <c r="AK703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V703" i="6"/>
  <c r="U703" i="6"/>
  <c r="T703" i="6"/>
  <c r="S703" i="6"/>
  <c r="R703" i="6"/>
  <c r="Q703" i="6"/>
  <c r="P703" i="6"/>
  <c r="O703" i="6"/>
  <c r="N703" i="6"/>
  <c r="M703" i="6"/>
  <c r="W703" i="6" s="1"/>
  <c r="X703" i="6" s="1"/>
  <c r="L703" i="6"/>
  <c r="K703" i="6"/>
  <c r="J703" i="6"/>
  <c r="AZ702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BA702" i="6" s="1"/>
  <c r="BB702" i="6" s="1"/>
  <c r="AK702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V702" i="6"/>
  <c r="U702" i="6"/>
  <c r="T702" i="6"/>
  <c r="S702" i="6"/>
  <c r="R702" i="6"/>
  <c r="Q702" i="6"/>
  <c r="P702" i="6"/>
  <c r="O702" i="6"/>
  <c r="N702" i="6"/>
  <c r="M702" i="6"/>
  <c r="L702" i="6"/>
  <c r="W702" i="6" s="1"/>
  <c r="X702" i="6" s="1"/>
  <c r="K702" i="6"/>
  <c r="J702" i="6"/>
  <c r="AZ701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K701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V701" i="6"/>
  <c r="U701" i="6"/>
  <c r="T701" i="6"/>
  <c r="S701" i="6"/>
  <c r="R701" i="6"/>
  <c r="Q701" i="6"/>
  <c r="P701" i="6"/>
  <c r="O701" i="6"/>
  <c r="N701" i="6"/>
  <c r="M701" i="6"/>
  <c r="L701" i="6"/>
  <c r="K701" i="6"/>
  <c r="W701" i="6" s="1"/>
  <c r="X701" i="6" s="1"/>
  <c r="J701" i="6"/>
  <c r="AZ700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V700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W700" i="6" s="1"/>
  <c r="X700" i="6" s="1"/>
  <c r="AZ699" i="6"/>
  <c r="AY699" i="6"/>
  <c r="AX699" i="6"/>
  <c r="AW699" i="6"/>
  <c r="AV699" i="6"/>
  <c r="AU699" i="6"/>
  <c r="AT699" i="6"/>
  <c r="AS699" i="6"/>
  <c r="BA699" i="6" s="1"/>
  <c r="BB699" i="6" s="1"/>
  <c r="AR699" i="6"/>
  <c r="AQ699" i="6"/>
  <c r="AP699" i="6"/>
  <c r="AO699" i="6"/>
  <c r="AN699" i="6"/>
  <c r="AK699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V699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AZ698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V698" i="6"/>
  <c r="U698" i="6"/>
  <c r="T698" i="6"/>
  <c r="S698" i="6"/>
  <c r="R698" i="6"/>
  <c r="Q698" i="6"/>
  <c r="P698" i="6"/>
  <c r="W698" i="6" s="1"/>
  <c r="X698" i="6" s="1"/>
  <c r="O698" i="6"/>
  <c r="N698" i="6"/>
  <c r="M698" i="6"/>
  <c r="L698" i="6"/>
  <c r="K698" i="6"/>
  <c r="J698" i="6"/>
  <c r="AZ697" i="6"/>
  <c r="AY697" i="6"/>
  <c r="AX697" i="6"/>
  <c r="AW697" i="6"/>
  <c r="AV697" i="6"/>
  <c r="AU697" i="6"/>
  <c r="AT697" i="6"/>
  <c r="AS697" i="6"/>
  <c r="AR697" i="6"/>
  <c r="AQ697" i="6"/>
  <c r="BA697" i="6" s="1"/>
  <c r="BB697" i="6" s="1"/>
  <c r="AP697" i="6"/>
  <c r="AO697" i="6"/>
  <c r="AN697" i="6"/>
  <c r="AK697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V697" i="6"/>
  <c r="U697" i="6"/>
  <c r="T697" i="6"/>
  <c r="S697" i="6"/>
  <c r="R697" i="6"/>
  <c r="Q697" i="6"/>
  <c r="P697" i="6"/>
  <c r="O697" i="6"/>
  <c r="W697" i="6" s="1"/>
  <c r="X697" i="6" s="1"/>
  <c r="N697" i="6"/>
  <c r="M697" i="6"/>
  <c r="L697" i="6"/>
  <c r="K697" i="6"/>
  <c r="J697" i="6"/>
  <c r="AZ696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V696" i="6"/>
  <c r="U696" i="6"/>
  <c r="T696" i="6"/>
  <c r="S696" i="6"/>
  <c r="R696" i="6"/>
  <c r="Q696" i="6"/>
  <c r="P696" i="6"/>
  <c r="O696" i="6"/>
  <c r="N696" i="6"/>
  <c r="W696" i="6" s="1"/>
  <c r="X696" i="6" s="1"/>
  <c r="M696" i="6"/>
  <c r="L696" i="6"/>
  <c r="K696" i="6"/>
  <c r="J696" i="6"/>
  <c r="AZ695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V695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AZ694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BA694" i="6" s="1"/>
  <c r="BB694" i="6" s="1"/>
  <c r="AK694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V694" i="6"/>
  <c r="U694" i="6"/>
  <c r="T694" i="6"/>
  <c r="S694" i="6"/>
  <c r="R694" i="6"/>
  <c r="Q694" i="6"/>
  <c r="P694" i="6"/>
  <c r="O694" i="6"/>
  <c r="N694" i="6"/>
  <c r="M694" i="6"/>
  <c r="L694" i="6"/>
  <c r="W694" i="6" s="1"/>
  <c r="X694" i="6" s="1"/>
  <c r="K694" i="6"/>
  <c r="J694" i="6"/>
  <c r="AZ693" i="6"/>
  <c r="AY693" i="6"/>
  <c r="AX693" i="6"/>
  <c r="AW693" i="6"/>
  <c r="AV693" i="6"/>
  <c r="AU693" i="6"/>
  <c r="BA693" i="6" s="1"/>
  <c r="BB693" i="6" s="1"/>
  <c r="AT693" i="6"/>
  <c r="AS693" i="6"/>
  <c r="AR693" i="6"/>
  <c r="AQ693" i="6"/>
  <c r="AP693" i="6"/>
  <c r="AO693" i="6"/>
  <c r="AN693" i="6"/>
  <c r="AK693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V693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AZ692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V692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W692" i="6" s="1"/>
  <c r="X692" i="6" s="1"/>
  <c r="AZ691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V691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AZ690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V690" i="6"/>
  <c r="U690" i="6"/>
  <c r="T690" i="6"/>
  <c r="S690" i="6"/>
  <c r="R690" i="6"/>
  <c r="Q690" i="6"/>
  <c r="P690" i="6"/>
  <c r="W690" i="6" s="1"/>
  <c r="X690" i="6" s="1"/>
  <c r="O690" i="6"/>
  <c r="N690" i="6"/>
  <c r="M690" i="6"/>
  <c r="L690" i="6"/>
  <c r="K690" i="6"/>
  <c r="J690" i="6"/>
  <c r="AZ689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K689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AZ688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V688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AZ687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V687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AZ686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BA686" i="6" s="1"/>
  <c r="BB686" i="6" s="1"/>
  <c r="AK686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AZ685" i="6"/>
  <c r="AY685" i="6"/>
  <c r="AX685" i="6"/>
  <c r="AW685" i="6"/>
  <c r="AV685" i="6"/>
  <c r="AU685" i="6"/>
  <c r="BA685" i="6" s="1"/>
  <c r="BB685" i="6" s="1"/>
  <c r="AT685" i="6"/>
  <c r="AS685" i="6"/>
  <c r="AR685" i="6"/>
  <c r="AQ685" i="6"/>
  <c r="AP685" i="6"/>
  <c r="AO685" i="6"/>
  <c r="AN685" i="6"/>
  <c r="AK685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V685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AZ684" i="6"/>
  <c r="AY684" i="6"/>
  <c r="AX684" i="6"/>
  <c r="AW684" i="6"/>
  <c r="AV684" i="6"/>
  <c r="AU684" i="6"/>
  <c r="AT684" i="6"/>
  <c r="BA684" i="6" s="1"/>
  <c r="BB684" i="6" s="1"/>
  <c r="AS684" i="6"/>
  <c r="AR684" i="6"/>
  <c r="AQ684" i="6"/>
  <c r="AP684" i="6"/>
  <c r="AO684" i="6"/>
  <c r="AN684" i="6"/>
  <c r="AK684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V684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W684" i="6" s="1"/>
  <c r="X684" i="6" s="1"/>
  <c r="AZ683" i="6"/>
  <c r="AY683" i="6"/>
  <c r="AX683" i="6"/>
  <c r="AW683" i="6"/>
  <c r="AV683" i="6"/>
  <c r="AU683" i="6"/>
  <c r="AT683" i="6"/>
  <c r="AS683" i="6"/>
  <c r="BA683" i="6" s="1"/>
  <c r="BB683" i="6" s="1"/>
  <c r="AR683" i="6"/>
  <c r="AQ683" i="6"/>
  <c r="AP683" i="6"/>
  <c r="AO683" i="6"/>
  <c r="AN683" i="6"/>
  <c r="AK683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V683" i="6"/>
  <c r="U683" i="6"/>
  <c r="T683" i="6"/>
  <c r="S683" i="6"/>
  <c r="R683" i="6"/>
  <c r="Q683" i="6"/>
  <c r="W683" i="6" s="1"/>
  <c r="X683" i="6" s="1"/>
  <c r="P683" i="6"/>
  <c r="O683" i="6"/>
  <c r="N683" i="6"/>
  <c r="M683" i="6"/>
  <c r="L683" i="6"/>
  <c r="K683" i="6"/>
  <c r="J683" i="6"/>
  <c r="AZ682" i="6"/>
  <c r="AY682" i="6"/>
  <c r="AX682" i="6"/>
  <c r="AW682" i="6"/>
  <c r="AV682" i="6"/>
  <c r="AU682" i="6"/>
  <c r="AT682" i="6"/>
  <c r="AS682" i="6"/>
  <c r="AR682" i="6"/>
  <c r="BA682" i="6" s="1"/>
  <c r="BB682" i="6" s="1"/>
  <c r="AQ682" i="6"/>
  <c r="AP682" i="6"/>
  <c r="AO682" i="6"/>
  <c r="AN682" i="6"/>
  <c r="AK682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AZ681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K681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V681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AZ680" i="6"/>
  <c r="AY680" i="6"/>
  <c r="AX680" i="6"/>
  <c r="AW680" i="6"/>
  <c r="AV680" i="6"/>
  <c r="AU680" i="6"/>
  <c r="AT680" i="6"/>
  <c r="AS680" i="6"/>
  <c r="AR680" i="6"/>
  <c r="AQ680" i="6"/>
  <c r="AP680" i="6"/>
  <c r="BA680" i="6" s="1"/>
  <c r="BB680" i="6" s="1"/>
  <c r="AO680" i="6"/>
  <c r="AN680" i="6"/>
  <c r="AK680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V680" i="6"/>
  <c r="U680" i="6"/>
  <c r="T680" i="6"/>
  <c r="S680" i="6"/>
  <c r="R680" i="6"/>
  <c r="Q680" i="6"/>
  <c r="P680" i="6"/>
  <c r="O680" i="6"/>
  <c r="N680" i="6"/>
  <c r="W680" i="6" s="1"/>
  <c r="X680" i="6" s="1"/>
  <c r="M680" i="6"/>
  <c r="L680" i="6"/>
  <c r="K680" i="6"/>
  <c r="J680" i="6"/>
  <c r="AZ679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V679" i="6"/>
  <c r="U679" i="6"/>
  <c r="T679" i="6"/>
  <c r="S679" i="6"/>
  <c r="R679" i="6"/>
  <c r="Q679" i="6"/>
  <c r="P679" i="6"/>
  <c r="O679" i="6"/>
  <c r="N679" i="6"/>
  <c r="M679" i="6"/>
  <c r="W679" i="6" s="1"/>
  <c r="X679" i="6" s="1"/>
  <c r="L679" i="6"/>
  <c r="K679" i="6"/>
  <c r="J679" i="6"/>
  <c r="AZ678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BA678" i="6" s="1"/>
  <c r="BB678" i="6" s="1"/>
  <c r="AK678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AZ677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K677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V677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AZ676" i="6"/>
  <c r="AY676" i="6"/>
  <c r="AX676" i="6"/>
  <c r="AW676" i="6"/>
  <c r="AV676" i="6"/>
  <c r="AU676" i="6"/>
  <c r="AT676" i="6"/>
  <c r="BA676" i="6" s="1"/>
  <c r="BB676" i="6" s="1"/>
  <c r="AS676" i="6"/>
  <c r="AR676" i="6"/>
  <c r="AQ676" i="6"/>
  <c r="AP676" i="6"/>
  <c r="AO676" i="6"/>
  <c r="AN676" i="6"/>
  <c r="AK676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V676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AZ675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V675" i="6"/>
  <c r="U675" i="6"/>
  <c r="T675" i="6"/>
  <c r="S675" i="6"/>
  <c r="R675" i="6"/>
  <c r="Q675" i="6"/>
  <c r="W675" i="6" s="1"/>
  <c r="X675" i="6" s="1"/>
  <c r="P675" i="6"/>
  <c r="O675" i="6"/>
  <c r="N675" i="6"/>
  <c r="M675" i="6"/>
  <c r="L675" i="6"/>
  <c r="K675" i="6"/>
  <c r="J675" i="6"/>
  <c r="AZ674" i="6"/>
  <c r="AY674" i="6"/>
  <c r="AX674" i="6"/>
  <c r="AW674" i="6"/>
  <c r="AV674" i="6"/>
  <c r="AU674" i="6"/>
  <c r="AT674" i="6"/>
  <c r="AS674" i="6"/>
  <c r="AR674" i="6"/>
  <c r="BA674" i="6" s="1"/>
  <c r="BB674" i="6" s="1"/>
  <c r="AQ674" i="6"/>
  <c r="AP674" i="6"/>
  <c r="AO674" i="6"/>
  <c r="AN674" i="6"/>
  <c r="AK674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AZ673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K673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V673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AZ672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V672" i="6"/>
  <c r="U672" i="6"/>
  <c r="T672" i="6"/>
  <c r="S672" i="6"/>
  <c r="R672" i="6"/>
  <c r="Q672" i="6"/>
  <c r="P672" i="6"/>
  <c r="O672" i="6"/>
  <c r="N672" i="6"/>
  <c r="W672" i="6" s="1"/>
  <c r="X672" i="6" s="1"/>
  <c r="M672" i="6"/>
  <c r="L672" i="6"/>
  <c r="K672" i="6"/>
  <c r="J672" i="6"/>
  <c r="AZ671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V671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AZ670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BA670" i="6" s="1"/>
  <c r="BB670" i="6" s="1"/>
  <c r="AK670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V670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AZ669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K669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V669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AZ668" i="6"/>
  <c r="AY668" i="6"/>
  <c r="AX668" i="6"/>
  <c r="AW668" i="6"/>
  <c r="AV668" i="6"/>
  <c r="AU668" i="6"/>
  <c r="AT668" i="6"/>
  <c r="BA668" i="6" s="1"/>
  <c r="BB668" i="6" s="1"/>
  <c r="AS668" i="6"/>
  <c r="AR668" i="6"/>
  <c r="AQ668" i="6"/>
  <c r="AP668" i="6"/>
  <c r="AO668" i="6"/>
  <c r="AN668" i="6"/>
  <c r="AK668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V668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AZ667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V667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AZ666" i="6"/>
  <c r="AY666" i="6"/>
  <c r="AX666" i="6"/>
  <c r="AW666" i="6"/>
  <c r="AV666" i="6"/>
  <c r="AU666" i="6"/>
  <c r="AT666" i="6"/>
  <c r="AS666" i="6"/>
  <c r="AR666" i="6"/>
  <c r="BA666" i="6" s="1"/>
  <c r="BB666" i="6" s="1"/>
  <c r="AQ666" i="6"/>
  <c r="AP666" i="6"/>
  <c r="AO666" i="6"/>
  <c r="AN666" i="6"/>
  <c r="AK666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AZ665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K665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AZ664" i="6"/>
  <c r="AY664" i="6"/>
  <c r="AX664" i="6"/>
  <c r="AW664" i="6"/>
  <c r="AV664" i="6"/>
  <c r="AU664" i="6"/>
  <c r="AT664" i="6"/>
  <c r="AS664" i="6"/>
  <c r="AR664" i="6"/>
  <c r="AQ664" i="6"/>
  <c r="AP664" i="6"/>
  <c r="BA664" i="6" s="1"/>
  <c r="BB664" i="6" s="1"/>
  <c r="AO664" i="6"/>
  <c r="AN664" i="6"/>
  <c r="AK664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V664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AZ663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V663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AZ662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BA662" i="6" s="1"/>
  <c r="BB662" i="6" s="1"/>
  <c r="AK662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AZ661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V661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AZ660" i="6"/>
  <c r="AY660" i="6"/>
  <c r="AX660" i="6"/>
  <c r="AW660" i="6"/>
  <c r="AV660" i="6"/>
  <c r="AU660" i="6"/>
  <c r="AT660" i="6"/>
  <c r="BA660" i="6" s="1"/>
  <c r="BB660" i="6" s="1"/>
  <c r="AS660" i="6"/>
  <c r="AR660" i="6"/>
  <c r="AQ660" i="6"/>
  <c r="AP660" i="6"/>
  <c r="AO660" i="6"/>
  <c r="AN660" i="6"/>
  <c r="AK660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V660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AZ659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V659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AZ658" i="6"/>
  <c r="AY658" i="6"/>
  <c r="AX658" i="6"/>
  <c r="AW658" i="6"/>
  <c r="AV658" i="6"/>
  <c r="AU658" i="6"/>
  <c r="AT658" i="6"/>
  <c r="AS658" i="6"/>
  <c r="AR658" i="6"/>
  <c r="BA658" i="6" s="1"/>
  <c r="BB658" i="6" s="1"/>
  <c r="AQ658" i="6"/>
  <c r="AP658" i="6"/>
  <c r="AO658" i="6"/>
  <c r="AN658" i="6"/>
  <c r="AK658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V658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AZ657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K657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V657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AZ656" i="6"/>
  <c r="AY656" i="6"/>
  <c r="AX656" i="6"/>
  <c r="AW656" i="6"/>
  <c r="AV656" i="6"/>
  <c r="AU656" i="6"/>
  <c r="AT656" i="6"/>
  <c r="AS656" i="6"/>
  <c r="AR656" i="6"/>
  <c r="AQ656" i="6"/>
  <c r="AP656" i="6"/>
  <c r="BA656" i="6" s="1"/>
  <c r="BB656" i="6" s="1"/>
  <c r="AO656" i="6"/>
  <c r="AN656" i="6"/>
  <c r="AK656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V656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AZ655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V655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AZ654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BA654" i="6" s="1"/>
  <c r="BB654" i="6" s="1"/>
  <c r="AK654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AZ653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V653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AZ652" i="6"/>
  <c r="AY652" i="6"/>
  <c r="AX652" i="6"/>
  <c r="AW652" i="6"/>
  <c r="AV652" i="6"/>
  <c r="AU652" i="6"/>
  <c r="AT652" i="6"/>
  <c r="BA652" i="6" s="1"/>
  <c r="BB652" i="6" s="1"/>
  <c r="AS652" i="6"/>
  <c r="AR652" i="6"/>
  <c r="AQ652" i="6"/>
  <c r="AP652" i="6"/>
  <c r="AO652" i="6"/>
  <c r="AN652" i="6"/>
  <c r="AK652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V652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AZ651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V651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AZ650" i="6"/>
  <c r="AY650" i="6"/>
  <c r="AX650" i="6"/>
  <c r="AW650" i="6"/>
  <c r="AV650" i="6"/>
  <c r="AU650" i="6"/>
  <c r="AT650" i="6"/>
  <c r="AS650" i="6"/>
  <c r="AR650" i="6"/>
  <c r="BA650" i="6" s="1"/>
  <c r="BB650" i="6" s="1"/>
  <c r="AQ650" i="6"/>
  <c r="AP650" i="6"/>
  <c r="AO650" i="6"/>
  <c r="AN650" i="6"/>
  <c r="AK650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AZ649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K649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V649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AZ648" i="6"/>
  <c r="AY648" i="6"/>
  <c r="AX648" i="6"/>
  <c r="AW648" i="6"/>
  <c r="AV648" i="6"/>
  <c r="AU648" i="6"/>
  <c r="AT648" i="6"/>
  <c r="AS648" i="6"/>
  <c r="AR648" i="6"/>
  <c r="AQ648" i="6"/>
  <c r="AP648" i="6"/>
  <c r="BA648" i="6" s="1"/>
  <c r="BB648" i="6" s="1"/>
  <c r="AO648" i="6"/>
  <c r="AN648" i="6"/>
  <c r="AK648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AZ647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V647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AZ646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BA646" i="6" s="1"/>
  <c r="BB646" i="6" s="1"/>
  <c r="AK646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AZ645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K645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V645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AZ644" i="6"/>
  <c r="AY644" i="6"/>
  <c r="AX644" i="6"/>
  <c r="AW644" i="6"/>
  <c r="AV644" i="6"/>
  <c r="AU644" i="6"/>
  <c r="AT644" i="6"/>
  <c r="BA644" i="6" s="1"/>
  <c r="BB644" i="6" s="1"/>
  <c r="AS644" i="6"/>
  <c r="AR644" i="6"/>
  <c r="AQ644" i="6"/>
  <c r="AP644" i="6"/>
  <c r="AO644" i="6"/>
  <c r="AN644" i="6"/>
  <c r="AK644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V644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AZ643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V643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AZ642" i="6"/>
  <c r="AY642" i="6"/>
  <c r="AX642" i="6"/>
  <c r="AW642" i="6"/>
  <c r="AV642" i="6"/>
  <c r="AU642" i="6"/>
  <c r="AT642" i="6"/>
  <c r="AS642" i="6"/>
  <c r="AR642" i="6"/>
  <c r="BA642" i="6" s="1"/>
  <c r="BB642" i="6" s="1"/>
  <c r="AQ642" i="6"/>
  <c r="AP642" i="6"/>
  <c r="AO642" i="6"/>
  <c r="AN642" i="6"/>
  <c r="AK642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AZ641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K641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V641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AZ640" i="6"/>
  <c r="AY640" i="6"/>
  <c r="AX640" i="6"/>
  <c r="AW640" i="6"/>
  <c r="AV640" i="6"/>
  <c r="AU640" i="6"/>
  <c r="AT640" i="6"/>
  <c r="AS640" i="6"/>
  <c r="AR640" i="6"/>
  <c r="AQ640" i="6"/>
  <c r="AP640" i="6"/>
  <c r="BA640" i="6" s="1"/>
  <c r="BB640" i="6" s="1"/>
  <c r="AO640" i="6"/>
  <c r="AN640" i="6"/>
  <c r="AK640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V640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AZ639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V639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AZ638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BA638" i="6" s="1"/>
  <c r="BB638" i="6" s="1"/>
  <c r="AK638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AZ637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K637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V637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AZ636" i="6"/>
  <c r="AY636" i="6"/>
  <c r="AX636" i="6"/>
  <c r="AW636" i="6"/>
  <c r="AV636" i="6"/>
  <c r="AU636" i="6"/>
  <c r="AT636" i="6"/>
  <c r="BA636" i="6" s="1"/>
  <c r="BB636" i="6" s="1"/>
  <c r="AS636" i="6"/>
  <c r="AR636" i="6"/>
  <c r="AQ636" i="6"/>
  <c r="AP636" i="6"/>
  <c r="AO636" i="6"/>
  <c r="AN636" i="6"/>
  <c r="AK636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V636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AZ635" i="6"/>
  <c r="AY635" i="6"/>
  <c r="AX635" i="6"/>
  <c r="AW635" i="6"/>
  <c r="AV635" i="6"/>
  <c r="AU635" i="6"/>
  <c r="AT635" i="6"/>
  <c r="AS635" i="6"/>
  <c r="BA635" i="6" s="1"/>
  <c r="BB635" i="6" s="1"/>
  <c r="AR635" i="6"/>
  <c r="AQ635" i="6"/>
  <c r="AP635" i="6"/>
  <c r="AO635" i="6"/>
  <c r="AN635" i="6"/>
  <c r="AK635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V635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AZ634" i="6"/>
  <c r="AY634" i="6"/>
  <c r="AX634" i="6"/>
  <c r="AW634" i="6"/>
  <c r="AV634" i="6"/>
  <c r="AU634" i="6"/>
  <c r="AT634" i="6"/>
  <c r="AS634" i="6"/>
  <c r="AR634" i="6"/>
  <c r="BA634" i="6" s="1"/>
  <c r="BB634" i="6" s="1"/>
  <c r="AQ634" i="6"/>
  <c r="AP634" i="6"/>
  <c r="AO634" i="6"/>
  <c r="AN634" i="6"/>
  <c r="AK634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AZ633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K633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V633" i="6"/>
  <c r="U633" i="6"/>
  <c r="T633" i="6"/>
  <c r="S633" i="6"/>
  <c r="R633" i="6"/>
  <c r="Q633" i="6"/>
  <c r="P633" i="6"/>
  <c r="O633" i="6"/>
  <c r="W633" i="6" s="1"/>
  <c r="X633" i="6" s="1"/>
  <c r="N633" i="6"/>
  <c r="M633" i="6"/>
  <c r="L633" i="6"/>
  <c r="K633" i="6"/>
  <c r="J633" i="6"/>
  <c r="AZ632" i="6"/>
  <c r="AY632" i="6"/>
  <c r="AX632" i="6"/>
  <c r="AW632" i="6"/>
  <c r="AV632" i="6"/>
  <c r="AU632" i="6"/>
  <c r="AT632" i="6"/>
  <c r="AS632" i="6"/>
  <c r="AR632" i="6"/>
  <c r="AQ632" i="6"/>
  <c r="AP632" i="6"/>
  <c r="BA632" i="6" s="1"/>
  <c r="BB632" i="6" s="1"/>
  <c r="AO632" i="6"/>
  <c r="AN632" i="6"/>
  <c r="AK632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V632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AZ631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V631" i="6"/>
  <c r="U631" i="6"/>
  <c r="T631" i="6"/>
  <c r="S631" i="6"/>
  <c r="R631" i="6"/>
  <c r="Q631" i="6"/>
  <c r="P631" i="6"/>
  <c r="O631" i="6"/>
  <c r="N631" i="6"/>
  <c r="M631" i="6"/>
  <c r="W631" i="6" s="1"/>
  <c r="X631" i="6" s="1"/>
  <c r="L631" i="6"/>
  <c r="K631" i="6"/>
  <c r="J631" i="6"/>
  <c r="AZ630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V630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AZ629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K629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V629" i="6"/>
  <c r="U629" i="6"/>
  <c r="T629" i="6"/>
  <c r="S629" i="6"/>
  <c r="R629" i="6"/>
  <c r="Q629" i="6"/>
  <c r="P629" i="6"/>
  <c r="O629" i="6"/>
  <c r="N629" i="6"/>
  <c r="M629" i="6"/>
  <c r="L629" i="6"/>
  <c r="K629" i="6"/>
  <c r="W629" i="6" s="1"/>
  <c r="X629" i="6" s="1"/>
  <c r="J629" i="6"/>
  <c r="AZ628" i="6"/>
  <c r="AY628" i="6"/>
  <c r="AX628" i="6"/>
  <c r="AW628" i="6"/>
  <c r="AV628" i="6"/>
  <c r="AU628" i="6"/>
  <c r="AT628" i="6"/>
  <c r="BA628" i="6" s="1"/>
  <c r="BB628" i="6" s="1"/>
  <c r="AS628" i="6"/>
  <c r="AR628" i="6"/>
  <c r="AQ628" i="6"/>
  <c r="AP628" i="6"/>
  <c r="AO628" i="6"/>
  <c r="AN628" i="6"/>
  <c r="AK628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V628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AZ627" i="6"/>
  <c r="AY627" i="6"/>
  <c r="AX627" i="6"/>
  <c r="AW627" i="6"/>
  <c r="AV627" i="6"/>
  <c r="AU627" i="6"/>
  <c r="AT627" i="6"/>
  <c r="AS627" i="6"/>
  <c r="BA627" i="6" s="1"/>
  <c r="BB627" i="6" s="1"/>
  <c r="AR627" i="6"/>
  <c r="AQ627" i="6"/>
  <c r="AP627" i="6"/>
  <c r="AO627" i="6"/>
  <c r="AN627" i="6"/>
  <c r="AK627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V627" i="6"/>
  <c r="U627" i="6"/>
  <c r="T627" i="6"/>
  <c r="S627" i="6"/>
  <c r="R627" i="6"/>
  <c r="Q627" i="6"/>
  <c r="W627" i="6" s="1"/>
  <c r="X627" i="6" s="1"/>
  <c r="P627" i="6"/>
  <c r="O627" i="6"/>
  <c r="N627" i="6"/>
  <c r="M627" i="6"/>
  <c r="L627" i="6"/>
  <c r="K627" i="6"/>
  <c r="J627" i="6"/>
  <c r="AZ626" i="6"/>
  <c r="AY626" i="6"/>
  <c r="AX626" i="6"/>
  <c r="AW626" i="6"/>
  <c r="AV626" i="6"/>
  <c r="AU626" i="6"/>
  <c r="AT626" i="6"/>
  <c r="AS626" i="6"/>
  <c r="AR626" i="6"/>
  <c r="BA626" i="6" s="1"/>
  <c r="BB626" i="6" s="1"/>
  <c r="AQ626" i="6"/>
  <c r="AP626" i="6"/>
  <c r="AO626" i="6"/>
  <c r="AN626" i="6"/>
  <c r="AK626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V626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AZ625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K625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V625" i="6"/>
  <c r="U625" i="6"/>
  <c r="T625" i="6"/>
  <c r="S625" i="6"/>
  <c r="R625" i="6"/>
  <c r="Q625" i="6"/>
  <c r="P625" i="6"/>
  <c r="O625" i="6"/>
  <c r="W625" i="6" s="1"/>
  <c r="X625" i="6" s="1"/>
  <c r="N625" i="6"/>
  <c r="M625" i="6"/>
  <c r="L625" i="6"/>
  <c r="K625" i="6"/>
  <c r="J625" i="6"/>
  <c r="AZ624" i="6"/>
  <c r="AY624" i="6"/>
  <c r="AX624" i="6"/>
  <c r="AW624" i="6"/>
  <c r="AV624" i="6"/>
  <c r="AU624" i="6"/>
  <c r="AT624" i="6"/>
  <c r="AS624" i="6"/>
  <c r="AR624" i="6"/>
  <c r="AQ624" i="6"/>
  <c r="AP624" i="6"/>
  <c r="BA624" i="6" s="1"/>
  <c r="BB624" i="6" s="1"/>
  <c r="AO624" i="6"/>
  <c r="AN624" i="6"/>
  <c r="AK624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V624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AZ623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V623" i="6"/>
  <c r="U623" i="6"/>
  <c r="T623" i="6"/>
  <c r="S623" i="6"/>
  <c r="R623" i="6"/>
  <c r="Q623" i="6"/>
  <c r="P623" i="6"/>
  <c r="O623" i="6"/>
  <c r="N623" i="6"/>
  <c r="M623" i="6"/>
  <c r="W623" i="6" s="1"/>
  <c r="X623" i="6" s="1"/>
  <c r="L623" i="6"/>
  <c r="K623" i="6"/>
  <c r="J623" i="6"/>
  <c r="AZ622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BA622" i="6" s="1"/>
  <c r="BB622" i="6" s="1"/>
  <c r="AK622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AZ621" i="6"/>
  <c r="AY621" i="6"/>
  <c r="AX621" i="6"/>
  <c r="AW621" i="6"/>
  <c r="AV621" i="6"/>
  <c r="AU621" i="6"/>
  <c r="BA621" i="6" s="1"/>
  <c r="BB621" i="6" s="1"/>
  <c r="AT621" i="6"/>
  <c r="AS621" i="6"/>
  <c r="AR621" i="6"/>
  <c r="AQ621" i="6"/>
  <c r="AP621" i="6"/>
  <c r="AO621" i="6"/>
  <c r="AN621" i="6"/>
  <c r="AK621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V621" i="6"/>
  <c r="U621" i="6"/>
  <c r="T621" i="6"/>
  <c r="S621" i="6"/>
  <c r="R621" i="6"/>
  <c r="Q621" i="6"/>
  <c r="P621" i="6"/>
  <c r="O621" i="6"/>
  <c r="N621" i="6"/>
  <c r="M621" i="6"/>
  <c r="L621" i="6"/>
  <c r="K621" i="6"/>
  <c r="W621" i="6" s="1"/>
  <c r="X621" i="6" s="1"/>
  <c r="J621" i="6"/>
  <c r="AZ620" i="6"/>
  <c r="AY620" i="6"/>
  <c r="AX620" i="6"/>
  <c r="AW620" i="6"/>
  <c r="AV620" i="6"/>
  <c r="AU620" i="6"/>
  <c r="AT620" i="6"/>
  <c r="BA620" i="6" s="1"/>
  <c r="BB620" i="6" s="1"/>
  <c r="AS620" i="6"/>
  <c r="AR620" i="6"/>
  <c r="AQ620" i="6"/>
  <c r="AP620" i="6"/>
  <c r="AO620" i="6"/>
  <c r="AN620" i="6"/>
  <c r="AK620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V620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AZ619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V619" i="6"/>
  <c r="U619" i="6"/>
  <c r="T619" i="6"/>
  <c r="S619" i="6"/>
  <c r="R619" i="6"/>
  <c r="Q619" i="6"/>
  <c r="W619" i="6" s="1"/>
  <c r="X619" i="6" s="1"/>
  <c r="P619" i="6"/>
  <c r="O619" i="6"/>
  <c r="N619" i="6"/>
  <c r="M619" i="6"/>
  <c r="L619" i="6"/>
  <c r="K619" i="6"/>
  <c r="J619" i="6"/>
  <c r="AZ618" i="6"/>
  <c r="AY618" i="6"/>
  <c r="AX618" i="6"/>
  <c r="AW618" i="6"/>
  <c r="AV618" i="6"/>
  <c r="AU618" i="6"/>
  <c r="AT618" i="6"/>
  <c r="AS618" i="6"/>
  <c r="AR618" i="6"/>
  <c r="BA618" i="6" s="1"/>
  <c r="BB618" i="6" s="1"/>
  <c r="AQ618" i="6"/>
  <c r="AP618" i="6"/>
  <c r="AO618" i="6"/>
  <c r="AN618" i="6"/>
  <c r="AK618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AZ617" i="6"/>
  <c r="AY617" i="6"/>
  <c r="AX617" i="6"/>
  <c r="AW617" i="6"/>
  <c r="AV617" i="6"/>
  <c r="AU617" i="6"/>
  <c r="AT617" i="6"/>
  <c r="AS617" i="6"/>
  <c r="AR617" i="6"/>
  <c r="AQ617" i="6"/>
  <c r="BA617" i="6" s="1"/>
  <c r="BB617" i="6" s="1"/>
  <c r="AP617" i="6"/>
  <c r="AO617" i="6"/>
  <c r="AN617" i="6"/>
  <c r="AK617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V617" i="6"/>
  <c r="U617" i="6"/>
  <c r="T617" i="6"/>
  <c r="S617" i="6"/>
  <c r="R617" i="6"/>
  <c r="Q617" i="6"/>
  <c r="P617" i="6"/>
  <c r="O617" i="6"/>
  <c r="W617" i="6" s="1"/>
  <c r="X617" i="6" s="1"/>
  <c r="N617" i="6"/>
  <c r="M617" i="6"/>
  <c r="L617" i="6"/>
  <c r="K617" i="6"/>
  <c r="J617" i="6"/>
  <c r="AZ616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V616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AZ615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V615" i="6"/>
  <c r="U615" i="6"/>
  <c r="T615" i="6"/>
  <c r="S615" i="6"/>
  <c r="R615" i="6"/>
  <c r="Q615" i="6"/>
  <c r="P615" i="6"/>
  <c r="O615" i="6"/>
  <c r="N615" i="6"/>
  <c r="M615" i="6"/>
  <c r="W615" i="6" s="1"/>
  <c r="X615" i="6" s="1"/>
  <c r="L615" i="6"/>
  <c r="K615" i="6"/>
  <c r="J615" i="6"/>
  <c r="AZ614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V614" i="6"/>
  <c r="U614" i="6"/>
  <c r="T614" i="6"/>
  <c r="S614" i="6"/>
  <c r="R614" i="6"/>
  <c r="Q614" i="6"/>
  <c r="P614" i="6"/>
  <c r="O614" i="6"/>
  <c r="N614" i="6"/>
  <c r="M614" i="6"/>
  <c r="L614" i="6"/>
  <c r="W614" i="6" s="1"/>
  <c r="X614" i="6" s="1"/>
  <c r="K614" i="6"/>
  <c r="J614" i="6"/>
  <c r="AZ613" i="6"/>
  <c r="AY613" i="6"/>
  <c r="AX613" i="6"/>
  <c r="AW613" i="6"/>
  <c r="AV613" i="6"/>
  <c r="AU613" i="6"/>
  <c r="BA613" i="6" s="1"/>
  <c r="BB613" i="6" s="1"/>
  <c r="AT613" i="6"/>
  <c r="AS613" i="6"/>
  <c r="AR613" i="6"/>
  <c r="AQ613" i="6"/>
  <c r="AP613" i="6"/>
  <c r="AO613" i="6"/>
  <c r="AN613" i="6"/>
  <c r="AK613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V613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AZ612" i="6"/>
  <c r="AY612" i="6"/>
  <c r="AX612" i="6"/>
  <c r="AW612" i="6"/>
  <c r="AV612" i="6"/>
  <c r="AU612" i="6"/>
  <c r="AT612" i="6"/>
  <c r="BA612" i="6" s="1"/>
  <c r="BB612" i="6" s="1"/>
  <c r="AS612" i="6"/>
  <c r="AR612" i="6"/>
  <c r="AQ612" i="6"/>
  <c r="AP612" i="6"/>
  <c r="AO612" i="6"/>
  <c r="AN612" i="6"/>
  <c r="AK612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V612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AZ611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V611" i="6"/>
  <c r="U611" i="6"/>
  <c r="T611" i="6"/>
  <c r="S611" i="6"/>
  <c r="R611" i="6"/>
  <c r="Q611" i="6"/>
  <c r="W611" i="6" s="1"/>
  <c r="X611" i="6" s="1"/>
  <c r="P611" i="6"/>
  <c r="O611" i="6"/>
  <c r="N611" i="6"/>
  <c r="M611" i="6"/>
  <c r="L611" i="6"/>
  <c r="K611" i="6"/>
  <c r="J611" i="6"/>
  <c r="AZ610" i="6"/>
  <c r="AY610" i="6"/>
  <c r="AX610" i="6"/>
  <c r="AW610" i="6"/>
  <c r="AV610" i="6"/>
  <c r="AU610" i="6"/>
  <c r="AT610" i="6"/>
  <c r="AS610" i="6"/>
  <c r="AR610" i="6"/>
  <c r="BA610" i="6" s="1"/>
  <c r="BB610" i="6" s="1"/>
  <c r="AQ610" i="6"/>
  <c r="AP610" i="6"/>
  <c r="AO610" i="6"/>
  <c r="AN610" i="6"/>
  <c r="AK610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AZ609" i="6"/>
  <c r="AY609" i="6"/>
  <c r="AX609" i="6"/>
  <c r="AW609" i="6"/>
  <c r="AV609" i="6"/>
  <c r="AU609" i="6"/>
  <c r="AT609" i="6"/>
  <c r="AS609" i="6"/>
  <c r="AR609" i="6"/>
  <c r="AQ609" i="6"/>
  <c r="BA609" i="6" s="1"/>
  <c r="BB609" i="6" s="1"/>
  <c r="AP609" i="6"/>
  <c r="AO609" i="6"/>
  <c r="AN609" i="6"/>
  <c r="AK609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V609" i="6"/>
  <c r="U609" i="6"/>
  <c r="T609" i="6"/>
  <c r="S609" i="6"/>
  <c r="R609" i="6"/>
  <c r="Q609" i="6"/>
  <c r="P609" i="6"/>
  <c r="O609" i="6"/>
  <c r="W609" i="6" s="1"/>
  <c r="X609" i="6" s="1"/>
  <c r="N609" i="6"/>
  <c r="M609" i="6"/>
  <c r="L609" i="6"/>
  <c r="K609" i="6"/>
  <c r="J609" i="6"/>
  <c r="AZ608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AZ607" i="6"/>
  <c r="AY607" i="6"/>
  <c r="AX607" i="6"/>
  <c r="AW607" i="6"/>
  <c r="AV607" i="6"/>
  <c r="AU607" i="6"/>
  <c r="AT607" i="6"/>
  <c r="AS607" i="6"/>
  <c r="AR607" i="6"/>
  <c r="AQ607" i="6"/>
  <c r="AP607" i="6"/>
  <c r="AO607" i="6"/>
  <c r="BA607" i="6" s="1"/>
  <c r="BB607" i="6" s="1"/>
  <c r="AN607" i="6"/>
  <c r="AK607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V607" i="6"/>
  <c r="U607" i="6"/>
  <c r="T607" i="6"/>
  <c r="S607" i="6"/>
  <c r="R607" i="6"/>
  <c r="Q607" i="6"/>
  <c r="P607" i="6"/>
  <c r="O607" i="6"/>
  <c r="N607" i="6"/>
  <c r="M607" i="6"/>
  <c r="W607" i="6" s="1"/>
  <c r="X607" i="6" s="1"/>
  <c r="L607" i="6"/>
  <c r="K607" i="6"/>
  <c r="J607" i="6"/>
  <c r="AZ606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V606" i="6"/>
  <c r="U606" i="6"/>
  <c r="T606" i="6"/>
  <c r="S606" i="6"/>
  <c r="R606" i="6"/>
  <c r="Q606" i="6"/>
  <c r="P606" i="6"/>
  <c r="O606" i="6"/>
  <c r="N606" i="6"/>
  <c r="M606" i="6"/>
  <c r="L606" i="6"/>
  <c r="W606" i="6" s="1"/>
  <c r="X606" i="6" s="1"/>
  <c r="K606" i="6"/>
  <c r="J606" i="6"/>
  <c r="AZ605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K605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V605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AZ604" i="6"/>
  <c r="AY604" i="6"/>
  <c r="AX604" i="6"/>
  <c r="AW604" i="6"/>
  <c r="AV604" i="6"/>
  <c r="AU604" i="6"/>
  <c r="AT604" i="6"/>
  <c r="BA604" i="6" s="1"/>
  <c r="BB604" i="6" s="1"/>
  <c r="AS604" i="6"/>
  <c r="AR604" i="6"/>
  <c r="AQ604" i="6"/>
  <c r="AP604" i="6"/>
  <c r="AO604" i="6"/>
  <c r="AN604" i="6"/>
  <c r="AK604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AZ603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V603" i="6"/>
  <c r="U603" i="6"/>
  <c r="T603" i="6"/>
  <c r="S603" i="6"/>
  <c r="R603" i="6"/>
  <c r="Q603" i="6"/>
  <c r="W603" i="6" s="1"/>
  <c r="X603" i="6" s="1"/>
  <c r="P603" i="6"/>
  <c r="O603" i="6"/>
  <c r="N603" i="6"/>
  <c r="M603" i="6"/>
  <c r="L603" i="6"/>
  <c r="K603" i="6"/>
  <c r="J603" i="6"/>
  <c r="AZ602" i="6"/>
  <c r="AY602" i="6"/>
  <c r="AX602" i="6"/>
  <c r="AW602" i="6"/>
  <c r="AV602" i="6"/>
  <c r="AU602" i="6"/>
  <c r="AT602" i="6"/>
  <c r="AS602" i="6"/>
  <c r="AR602" i="6"/>
  <c r="BA602" i="6" s="1"/>
  <c r="BB602" i="6" s="1"/>
  <c r="AQ602" i="6"/>
  <c r="AP602" i="6"/>
  <c r="AO602" i="6"/>
  <c r="AN602" i="6"/>
  <c r="AK602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V602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AZ601" i="6"/>
  <c r="AY601" i="6"/>
  <c r="AX601" i="6"/>
  <c r="AW601" i="6"/>
  <c r="AV601" i="6"/>
  <c r="AU601" i="6"/>
  <c r="AT601" i="6"/>
  <c r="AS601" i="6"/>
  <c r="AR601" i="6"/>
  <c r="AQ601" i="6"/>
  <c r="BA601" i="6" s="1"/>
  <c r="BB601" i="6" s="1"/>
  <c r="AP601" i="6"/>
  <c r="AO601" i="6"/>
  <c r="AN601" i="6"/>
  <c r="AK601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V601" i="6"/>
  <c r="U601" i="6"/>
  <c r="T601" i="6"/>
  <c r="S601" i="6"/>
  <c r="R601" i="6"/>
  <c r="Q601" i="6"/>
  <c r="P601" i="6"/>
  <c r="O601" i="6"/>
  <c r="W601" i="6" s="1"/>
  <c r="X601" i="6" s="1"/>
  <c r="N601" i="6"/>
  <c r="M601" i="6"/>
  <c r="L601" i="6"/>
  <c r="K601" i="6"/>
  <c r="J601" i="6"/>
  <c r="AZ600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AZ599" i="6"/>
  <c r="AY599" i="6"/>
  <c r="AX599" i="6"/>
  <c r="AW599" i="6"/>
  <c r="AV599" i="6"/>
  <c r="AU599" i="6"/>
  <c r="AT599" i="6"/>
  <c r="AS599" i="6"/>
  <c r="AR599" i="6"/>
  <c r="AQ599" i="6"/>
  <c r="AP599" i="6"/>
  <c r="AO599" i="6"/>
  <c r="BA599" i="6" s="1"/>
  <c r="BB599" i="6" s="1"/>
  <c r="AN599" i="6"/>
  <c r="AK599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V599" i="6"/>
  <c r="U599" i="6"/>
  <c r="T599" i="6"/>
  <c r="S599" i="6"/>
  <c r="R599" i="6"/>
  <c r="Q599" i="6"/>
  <c r="P599" i="6"/>
  <c r="O599" i="6"/>
  <c r="N599" i="6"/>
  <c r="M599" i="6"/>
  <c r="W599" i="6" s="1"/>
  <c r="X599" i="6" s="1"/>
  <c r="L599" i="6"/>
  <c r="K599" i="6"/>
  <c r="J599" i="6"/>
  <c r="AZ598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V598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AZ597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W597" i="6" s="1"/>
  <c r="X597" i="6" s="1"/>
  <c r="J597" i="6"/>
  <c r="AZ596" i="6"/>
  <c r="AY596" i="6"/>
  <c r="AX596" i="6"/>
  <c r="AW596" i="6"/>
  <c r="AV596" i="6"/>
  <c r="AU596" i="6"/>
  <c r="AT596" i="6"/>
  <c r="BA596" i="6" s="1"/>
  <c r="BB596" i="6" s="1"/>
  <c r="AS596" i="6"/>
  <c r="AR596" i="6"/>
  <c r="AQ596" i="6"/>
  <c r="AP596" i="6"/>
  <c r="AO596" i="6"/>
  <c r="AN596" i="6"/>
  <c r="AK596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AZ595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V595" i="6"/>
  <c r="U595" i="6"/>
  <c r="T595" i="6"/>
  <c r="S595" i="6"/>
  <c r="R595" i="6"/>
  <c r="Q595" i="6"/>
  <c r="W595" i="6" s="1"/>
  <c r="X595" i="6" s="1"/>
  <c r="P595" i="6"/>
  <c r="O595" i="6"/>
  <c r="N595" i="6"/>
  <c r="M595" i="6"/>
  <c r="L595" i="6"/>
  <c r="K595" i="6"/>
  <c r="J595" i="6"/>
  <c r="AZ594" i="6"/>
  <c r="AY594" i="6"/>
  <c r="AX594" i="6"/>
  <c r="AW594" i="6"/>
  <c r="AV594" i="6"/>
  <c r="AU594" i="6"/>
  <c r="AT594" i="6"/>
  <c r="AS594" i="6"/>
  <c r="AR594" i="6"/>
  <c r="BA594" i="6" s="1"/>
  <c r="BB594" i="6" s="1"/>
  <c r="AQ594" i="6"/>
  <c r="AP594" i="6"/>
  <c r="AO594" i="6"/>
  <c r="AN594" i="6"/>
  <c r="AK594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V594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AZ593" i="6"/>
  <c r="AY593" i="6"/>
  <c r="AX593" i="6"/>
  <c r="AW593" i="6"/>
  <c r="AV593" i="6"/>
  <c r="AU593" i="6"/>
  <c r="AT593" i="6"/>
  <c r="AS593" i="6"/>
  <c r="AR593" i="6"/>
  <c r="AQ593" i="6"/>
  <c r="BA593" i="6" s="1"/>
  <c r="BB593" i="6" s="1"/>
  <c r="AP593" i="6"/>
  <c r="AO593" i="6"/>
  <c r="AN593" i="6"/>
  <c r="AK593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V593" i="6"/>
  <c r="U593" i="6"/>
  <c r="T593" i="6"/>
  <c r="S593" i="6"/>
  <c r="R593" i="6"/>
  <c r="Q593" i="6"/>
  <c r="P593" i="6"/>
  <c r="O593" i="6"/>
  <c r="W593" i="6" s="1"/>
  <c r="X593" i="6" s="1"/>
  <c r="N593" i="6"/>
  <c r="M593" i="6"/>
  <c r="L593" i="6"/>
  <c r="K593" i="6"/>
  <c r="J593" i="6"/>
  <c r="AZ592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AZ591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V591" i="6"/>
  <c r="U591" i="6"/>
  <c r="T591" i="6"/>
  <c r="S591" i="6"/>
  <c r="R591" i="6"/>
  <c r="Q591" i="6"/>
  <c r="P591" i="6"/>
  <c r="O591" i="6"/>
  <c r="N591" i="6"/>
  <c r="M591" i="6"/>
  <c r="W591" i="6" s="1"/>
  <c r="X591" i="6" s="1"/>
  <c r="L591" i="6"/>
  <c r="K591" i="6"/>
  <c r="J591" i="6"/>
  <c r="AZ590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BA590" i="6" s="1"/>
  <c r="BB590" i="6" s="1"/>
  <c r="AK590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V590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AZ589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V589" i="6"/>
  <c r="U589" i="6"/>
  <c r="T589" i="6"/>
  <c r="S589" i="6"/>
  <c r="R589" i="6"/>
  <c r="Q589" i="6"/>
  <c r="P589" i="6"/>
  <c r="O589" i="6"/>
  <c r="N589" i="6"/>
  <c r="M589" i="6"/>
  <c r="L589" i="6"/>
  <c r="K589" i="6"/>
  <c r="W589" i="6" s="1"/>
  <c r="X589" i="6" s="1"/>
  <c r="J589" i="6"/>
  <c r="AZ588" i="6"/>
  <c r="AY588" i="6"/>
  <c r="AX588" i="6"/>
  <c r="AW588" i="6"/>
  <c r="AV588" i="6"/>
  <c r="AU588" i="6"/>
  <c r="AT588" i="6"/>
  <c r="BA588" i="6" s="1"/>
  <c r="BB588" i="6" s="1"/>
  <c r="AS588" i="6"/>
  <c r="AR588" i="6"/>
  <c r="AQ588" i="6"/>
  <c r="AP588" i="6"/>
  <c r="AO588" i="6"/>
  <c r="AN588" i="6"/>
  <c r="AK588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V588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AZ587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V587" i="6"/>
  <c r="U587" i="6"/>
  <c r="T587" i="6"/>
  <c r="S587" i="6"/>
  <c r="R587" i="6"/>
  <c r="Q587" i="6"/>
  <c r="W587" i="6" s="1"/>
  <c r="X587" i="6" s="1"/>
  <c r="P587" i="6"/>
  <c r="O587" i="6"/>
  <c r="N587" i="6"/>
  <c r="M587" i="6"/>
  <c r="L587" i="6"/>
  <c r="K587" i="6"/>
  <c r="J587" i="6"/>
  <c r="AZ586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V586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AZ585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K585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V585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AZ584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V584" i="6"/>
  <c r="U584" i="6"/>
  <c r="T584" i="6"/>
  <c r="S584" i="6"/>
  <c r="R584" i="6"/>
  <c r="Q584" i="6"/>
  <c r="P584" i="6"/>
  <c r="O584" i="6"/>
  <c r="N584" i="6"/>
  <c r="W584" i="6" s="1"/>
  <c r="X584" i="6" s="1"/>
  <c r="M584" i="6"/>
  <c r="L584" i="6"/>
  <c r="K584" i="6"/>
  <c r="J584" i="6"/>
  <c r="AZ583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V583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AZ582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AZ581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K581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V581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AZ580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V580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AZ579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V579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AZ578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V578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AZ577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K577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AZ576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V576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AZ575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V575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AZ574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V574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AZ573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K573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V573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AZ572" i="6"/>
  <c r="AY572" i="6"/>
  <c r="AX572" i="6"/>
  <c r="AW572" i="6"/>
  <c r="AV572" i="6"/>
  <c r="AU572" i="6"/>
  <c r="AT572" i="6"/>
  <c r="BA572" i="6" s="1"/>
  <c r="BB572" i="6" s="1"/>
  <c r="AS572" i="6"/>
  <c r="AR572" i="6"/>
  <c r="AQ572" i="6"/>
  <c r="AP572" i="6"/>
  <c r="AO572" i="6"/>
  <c r="AN572" i="6"/>
  <c r="AK572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V572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AZ571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V571" i="6"/>
  <c r="U571" i="6"/>
  <c r="T571" i="6"/>
  <c r="S571" i="6"/>
  <c r="R571" i="6"/>
  <c r="Q571" i="6"/>
  <c r="W571" i="6" s="1"/>
  <c r="X571" i="6" s="1"/>
  <c r="P571" i="6"/>
  <c r="O571" i="6"/>
  <c r="N571" i="6"/>
  <c r="M571" i="6"/>
  <c r="L571" i="6"/>
  <c r="K571" i="6"/>
  <c r="J571" i="6"/>
  <c r="AZ570" i="6"/>
  <c r="AY570" i="6"/>
  <c r="AX570" i="6"/>
  <c r="AW570" i="6"/>
  <c r="AV570" i="6"/>
  <c r="AU570" i="6"/>
  <c r="AT570" i="6"/>
  <c r="AS570" i="6"/>
  <c r="AR570" i="6"/>
  <c r="BA570" i="6" s="1"/>
  <c r="BB570" i="6" s="1"/>
  <c r="AQ570" i="6"/>
  <c r="AP570" i="6"/>
  <c r="AO570" i="6"/>
  <c r="AN570" i="6"/>
  <c r="AK570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V570" i="6"/>
  <c r="U570" i="6"/>
  <c r="T570" i="6"/>
  <c r="S570" i="6"/>
  <c r="R570" i="6"/>
  <c r="Q570" i="6"/>
  <c r="P570" i="6"/>
  <c r="W570" i="6" s="1"/>
  <c r="X570" i="6" s="1"/>
  <c r="O570" i="6"/>
  <c r="N570" i="6"/>
  <c r="M570" i="6"/>
  <c r="L570" i="6"/>
  <c r="K570" i="6"/>
  <c r="J570" i="6"/>
  <c r="AZ569" i="6"/>
  <c r="AY569" i="6"/>
  <c r="AX569" i="6"/>
  <c r="AW569" i="6"/>
  <c r="AV569" i="6"/>
  <c r="AU569" i="6"/>
  <c r="AT569" i="6"/>
  <c r="AS569" i="6"/>
  <c r="AR569" i="6"/>
  <c r="AQ569" i="6"/>
  <c r="BA569" i="6" s="1"/>
  <c r="BB569" i="6" s="1"/>
  <c r="AP569" i="6"/>
  <c r="AO569" i="6"/>
  <c r="AN569" i="6"/>
  <c r="AK569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V569" i="6"/>
  <c r="U569" i="6"/>
  <c r="T569" i="6"/>
  <c r="S569" i="6"/>
  <c r="R569" i="6"/>
  <c r="Q569" i="6"/>
  <c r="P569" i="6"/>
  <c r="O569" i="6"/>
  <c r="W569" i="6" s="1"/>
  <c r="X569" i="6" s="1"/>
  <c r="N569" i="6"/>
  <c r="M569" i="6"/>
  <c r="L569" i="6"/>
  <c r="K569" i="6"/>
  <c r="J569" i="6"/>
  <c r="AZ568" i="6"/>
  <c r="AY568" i="6"/>
  <c r="AX568" i="6"/>
  <c r="AW568" i="6"/>
  <c r="AV568" i="6"/>
  <c r="AU568" i="6"/>
  <c r="AT568" i="6"/>
  <c r="AS568" i="6"/>
  <c r="AR568" i="6"/>
  <c r="AQ568" i="6"/>
  <c r="AP568" i="6"/>
  <c r="BA568" i="6" s="1"/>
  <c r="BB568" i="6" s="1"/>
  <c r="AO568" i="6"/>
  <c r="AN568" i="6"/>
  <c r="AK568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V568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AZ567" i="6"/>
  <c r="AY567" i="6"/>
  <c r="AX567" i="6"/>
  <c r="AW567" i="6"/>
  <c r="AV567" i="6"/>
  <c r="AU567" i="6"/>
  <c r="AT567" i="6"/>
  <c r="AS567" i="6"/>
  <c r="AR567" i="6"/>
  <c r="AQ567" i="6"/>
  <c r="AP567" i="6"/>
  <c r="AO567" i="6"/>
  <c r="BA567" i="6" s="1"/>
  <c r="BB567" i="6" s="1"/>
  <c r="AN567" i="6"/>
  <c r="AK567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V567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AZ566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BA566" i="6" s="1"/>
  <c r="BB566" i="6" s="1"/>
  <c r="AK566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V566" i="6"/>
  <c r="U566" i="6"/>
  <c r="T566" i="6"/>
  <c r="S566" i="6"/>
  <c r="R566" i="6"/>
  <c r="Q566" i="6"/>
  <c r="P566" i="6"/>
  <c r="O566" i="6"/>
  <c r="N566" i="6"/>
  <c r="M566" i="6"/>
  <c r="L566" i="6"/>
  <c r="W566" i="6" s="1"/>
  <c r="X566" i="6" s="1"/>
  <c r="K566" i="6"/>
  <c r="J566" i="6"/>
  <c r="AZ565" i="6"/>
  <c r="AY565" i="6"/>
  <c r="AX565" i="6"/>
  <c r="AW565" i="6"/>
  <c r="AV565" i="6"/>
  <c r="AU565" i="6"/>
  <c r="BA565" i="6" s="1"/>
  <c r="BB565" i="6" s="1"/>
  <c r="AT565" i="6"/>
  <c r="AS565" i="6"/>
  <c r="AR565" i="6"/>
  <c r="AQ565" i="6"/>
  <c r="AP565" i="6"/>
  <c r="AO565" i="6"/>
  <c r="AN565" i="6"/>
  <c r="AK565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V565" i="6"/>
  <c r="U565" i="6"/>
  <c r="T565" i="6"/>
  <c r="S565" i="6"/>
  <c r="R565" i="6"/>
  <c r="Q565" i="6"/>
  <c r="P565" i="6"/>
  <c r="O565" i="6"/>
  <c r="N565" i="6"/>
  <c r="M565" i="6"/>
  <c r="L565" i="6"/>
  <c r="K565" i="6"/>
  <c r="W565" i="6" s="1"/>
  <c r="X565" i="6" s="1"/>
  <c r="J565" i="6"/>
  <c r="AZ564" i="6"/>
  <c r="AY564" i="6"/>
  <c r="AX564" i="6"/>
  <c r="AW564" i="6"/>
  <c r="AV564" i="6"/>
  <c r="AU564" i="6"/>
  <c r="AT564" i="6"/>
  <c r="BA564" i="6" s="1"/>
  <c r="BB564" i="6" s="1"/>
  <c r="AS564" i="6"/>
  <c r="AR564" i="6"/>
  <c r="AQ564" i="6"/>
  <c r="AP564" i="6"/>
  <c r="AO564" i="6"/>
  <c r="AN564" i="6"/>
  <c r="AK564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V564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W564" i="6" s="1"/>
  <c r="X564" i="6" s="1"/>
  <c r="AZ563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V563" i="6"/>
  <c r="U563" i="6"/>
  <c r="T563" i="6"/>
  <c r="S563" i="6"/>
  <c r="R563" i="6"/>
  <c r="Q563" i="6"/>
  <c r="W563" i="6" s="1"/>
  <c r="X563" i="6" s="1"/>
  <c r="P563" i="6"/>
  <c r="O563" i="6"/>
  <c r="N563" i="6"/>
  <c r="M563" i="6"/>
  <c r="L563" i="6"/>
  <c r="K563" i="6"/>
  <c r="J563" i="6"/>
  <c r="AZ562" i="6"/>
  <c r="AY562" i="6"/>
  <c r="AX562" i="6"/>
  <c r="AW562" i="6"/>
  <c r="AV562" i="6"/>
  <c r="AU562" i="6"/>
  <c r="AT562" i="6"/>
  <c r="AS562" i="6"/>
  <c r="AR562" i="6"/>
  <c r="BA562" i="6" s="1"/>
  <c r="BB562" i="6" s="1"/>
  <c r="AQ562" i="6"/>
  <c r="AP562" i="6"/>
  <c r="AO562" i="6"/>
  <c r="AN562" i="6"/>
  <c r="AK562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V562" i="6"/>
  <c r="U562" i="6"/>
  <c r="T562" i="6"/>
  <c r="S562" i="6"/>
  <c r="R562" i="6"/>
  <c r="Q562" i="6"/>
  <c r="P562" i="6"/>
  <c r="W562" i="6" s="1"/>
  <c r="X562" i="6" s="1"/>
  <c r="O562" i="6"/>
  <c r="N562" i="6"/>
  <c r="M562" i="6"/>
  <c r="L562" i="6"/>
  <c r="K562" i="6"/>
  <c r="J562" i="6"/>
  <c r="AZ561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K561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V561" i="6"/>
  <c r="U561" i="6"/>
  <c r="T561" i="6"/>
  <c r="S561" i="6"/>
  <c r="R561" i="6"/>
  <c r="Q561" i="6"/>
  <c r="P561" i="6"/>
  <c r="O561" i="6"/>
  <c r="W561" i="6" s="1"/>
  <c r="X561" i="6" s="1"/>
  <c r="N561" i="6"/>
  <c r="M561" i="6"/>
  <c r="L561" i="6"/>
  <c r="K561" i="6"/>
  <c r="J561" i="6"/>
  <c r="AZ560" i="6"/>
  <c r="AY560" i="6"/>
  <c r="AX560" i="6"/>
  <c r="AW560" i="6"/>
  <c r="AV560" i="6"/>
  <c r="AU560" i="6"/>
  <c r="AT560" i="6"/>
  <c r="AS560" i="6"/>
  <c r="AR560" i="6"/>
  <c r="AQ560" i="6"/>
  <c r="AP560" i="6"/>
  <c r="BA560" i="6" s="1"/>
  <c r="BB560" i="6" s="1"/>
  <c r="AO560" i="6"/>
  <c r="AN560" i="6"/>
  <c r="AK560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AZ559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V559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AZ558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BA558" i="6" s="1"/>
  <c r="BB558" i="6" s="1"/>
  <c r="AK558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V558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AZ557" i="6"/>
  <c r="AY557" i="6"/>
  <c r="AX557" i="6"/>
  <c r="AW557" i="6"/>
  <c r="AV557" i="6"/>
  <c r="AU557" i="6"/>
  <c r="BA557" i="6" s="1"/>
  <c r="BB557" i="6" s="1"/>
  <c r="AT557" i="6"/>
  <c r="AS557" i="6"/>
  <c r="AR557" i="6"/>
  <c r="AQ557" i="6"/>
  <c r="AP557" i="6"/>
  <c r="AO557" i="6"/>
  <c r="AN557" i="6"/>
  <c r="AK557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V557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AZ556" i="6"/>
  <c r="AY556" i="6"/>
  <c r="AX556" i="6"/>
  <c r="AW556" i="6"/>
  <c r="AV556" i="6"/>
  <c r="AU556" i="6"/>
  <c r="AT556" i="6"/>
  <c r="BA556" i="6" s="1"/>
  <c r="BB556" i="6" s="1"/>
  <c r="AS556" i="6"/>
  <c r="AR556" i="6"/>
  <c r="AQ556" i="6"/>
  <c r="AP556" i="6"/>
  <c r="AO556" i="6"/>
  <c r="AN556" i="6"/>
  <c r="AK556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W556" i="6" s="1"/>
  <c r="X556" i="6" s="1"/>
  <c r="AZ555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V555" i="6"/>
  <c r="U555" i="6"/>
  <c r="T555" i="6"/>
  <c r="S555" i="6"/>
  <c r="R555" i="6"/>
  <c r="Q555" i="6"/>
  <c r="W555" i="6" s="1"/>
  <c r="X555" i="6" s="1"/>
  <c r="P555" i="6"/>
  <c r="O555" i="6"/>
  <c r="N555" i="6"/>
  <c r="M555" i="6"/>
  <c r="L555" i="6"/>
  <c r="K555" i="6"/>
  <c r="J555" i="6"/>
  <c r="AZ554" i="6"/>
  <c r="AY554" i="6"/>
  <c r="AX554" i="6"/>
  <c r="AW554" i="6"/>
  <c r="AV554" i="6"/>
  <c r="AU554" i="6"/>
  <c r="AT554" i="6"/>
  <c r="AS554" i="6"/>
  <c r="AR554" i="6"/>
  <c r="BA554" i="6" s="1"/>
  <c r="AQ554" i="6"/>
  <c r="AP554" i="6"/>
  <c r="AO554" i="6"/>
  <c r="AN554" i="6"/>
  <c r="AK554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V554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AZ553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K553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V553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AZ552" i="6"/>
  <c r="AY552" i="6"/>
  <c r="AX552" i="6"/>
  <c r="AW552" i="6"/>
  <c r="AV552" i="6"/>
  <c r="AU552" i="6"/>
  <c r="AT552" i="6"/>
  <c r="AS552" i="6"/>
  <c r="AR552" i="6"/>
  <c r="AQ552" i="6"/>
  <c r="AP552" i="6"/>
  <c r="BA552" i="6" s="1"/>
  <c r="BB552" i="6" s="1"/>
  <c r="AO552" i="6"/>
  <c r="AN552" i="6"/>
  <c r="AK552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AZ551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V551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AZ550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BA550" i="6" s="1"/>
  <c r="BB550" i="6" s="1"/>
  <c r="AK550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V550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AZ549" i="6"/>
  <c r="AY549" i="6"/>
  <c r="AX549" i="6"/>
  <c r="AW549" i="6"/>
  <c r="AV549" i="6"/>
  <c r="AU549" i="6"/>
  <c r="BA549" i="6" s="1"/>
  <c r="BB549" i="6" s="1"/>
  <c r="AT549" i="6"/>
  <c r="AS549" i="6"/>
  <c r="AR549" i="6"/>
  <c r="AQ549" i="6"/>
  <c r="AP549" i="6"/>
  <c r="AO549" i="6"/>
  <c r="AN549" i="6"/>
  <c r="AK549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V549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AZ548" i="6"/>
  <c r="AY548" i="6"/>
  <c r="AX548" i="6"/>
  <c r="AW548" i="6"/>
  <c r="AV548" i="6"/>
  <c r="AU548" i="6"/>
  <c r="AT548" i="6"/>
  <c r="BA548" i="6" s="1"/>
  <c r="BB548" i="6" s="1"/>
  <c r="AS548" i="6"/>
  <c r="AR548" i="6"/>
  <c r="AQ548" i="6"/>
  <c r="AP548" i="6"/>
  <c r="AO548" i="6"/>
  <c r="AN548" i="6"/>
  <c r="AK548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W548" i="6" s="1"/>
  <c r="X548" i="6" s="1"/>
  <c r="AZ547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V547" i="6"/>
  <c r="U547" i="6"/>
  <c r="T547" i="6"/>
  <c r="S547" i="6"/>
  <c r="R547" i="6"/>
  <c r="Q547" i="6"/>
  <c r="W547" i="6" s="1"/>
  <c r="X547" i="6" s="1"/>
  <c r="P547" i="6"/>
  <c r="O547" i="6"/>
  <c r="N547" i="6"/>
  <c r="M547" i="6"/>
  <c r="L547" i="6"/>
  <c r="K547" i="6"/>
  <c r="J547" i="6"/>
  <c r="AZ546" i="6"/>
  <c r="AY546" i="6"/>
  <c r="AX546" i="6"/>
  <c r="AW546" i="6"/>
  <c r="AV546" i="6"/>
  <c r="AU546" i="6"/>
  <c r="AT546" i="6"/>
  <c r="AS546" i="6"/>
  <c r="AR546" i="6"/>
  <c r="BA546" i="6" s="1"/>
  <c r="AQ546" i="6"/>
  <c r="AP546" i="6"/>
  <c r="AO546" i="6"/>
  <c r="AN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AZ545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K545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V545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AZ544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AZ543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AZ542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BA542" i="6" s="1"/>
  <c r="BB542" i="6" s="1"/>
  <c r="AK542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V542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AZ541" i="6"/>
  <c r="AY541" i="6"/>
  <c r="AX541" i="6"/>
  <c r="AW541" i="6"/>
  <c r="AV541" i="6"/>
  <c r="AU541" i="6"/>
  <c r="BA541" i="6" s="1"/>
  <c r="BB541" i="6" s="1"/>
  <c r="AT541" i="6"/>
  <c r="AS541" i="6"/>
  <c r="AR541" i="6"/>
  <c r="AQ541" i="6"/>
  <c r="AP541" i="6"/>
  <c r="AO541" i="6"/>
  <c r="AN541" i="6"/>
  <c r="AK541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V541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AZ540" i="6"/>
  <c r="AY540" i="6"/>
  <c r="AX540" i="6"/>
  <c r="AW540" i="6"/>
  <c r="AV540" i="6"/>
  <c r="AU540" i="6"/>
  <c r="AT540" i="6"/>
  <c r="BA540" i="6" s="1"/>
  <c r="BB540" i="6" s="1"/>
  <c r="AS540" i="6"/>
  <c r="AR540" i="6"/>
  <c r="AQ540" i="6"/>
  <c r="AP540" i="6"/>
  <c r="AO540" i="6"/>
  <c r="AN540" i="6"/>
  <c r="AK540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W540" i="6" s="1"/>
  <c r="X540" i="6" s="1"/>
  <c r="AZ539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V539" i="6"/>
  <c r="U539" i="6"/>
  <c r="T539" i="6"/>
  <c r="S539" i="6"/>
  <c r="R539" i="6"/>
  <c r="Q539" i="6"/>
  <c r="W539" i="6" s="1"/>
  <c r="X539" i="6" s="1"/>
  <c r="P539" i="6"/>
  <c r="O539" i="6"/>
  <c r="N539" i="6"/>
  <c r="M539" i="6"/>
  <c r="L539" i="6"/>
  <c r="K539" i="6"/>
  <c r="J539" i="6"/>
  <c r="AZ538" i="6"/>
  <c r="AY538" i="6"/>
  <c r="AX538" i="6"/>
  <c r="AW538" i="6"/>
  <c r="AV538" i="6"/>
  <c r="AU538" i="6"/>
  <c r="AT538" i="6"/>
  <c r="AS538" i="6"/>
  <c r="AR538" i="6"/>
  <c r="BA538" i="6" s="1"/>
  <c r="BB538" i="6" s="1"/>
  <c r="AQ538" i="6"/>
  <c r="AP538" i="6"/>
  <c r="AO538" i="6"/>
  <c r="AN538" i="6"/>
  <c r="AK538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AZ537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K537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AZ536" i="6"/>
  <c r="AY536" i="6"/>
  <c r="AX536" i="6"/>
  <c r="AW536" i="6"/>
  <c r="AV536" i="6"/>
  <c r="AU536" i="6"/>
  <c r="AT536" i="6"/>
  <c r="AS536" i="6"/>
  <c r="AR536" i="6"/>
  <c r="AQ536" i="6"/>
  <c r="AP536" i="6"/>
  <c r="BA536" i="6" s="1"/>
  <c r="BB536" i="6" s="1"/>
  <c r="AO536" i="6"/>
  <c r="AN536" i="6"/>
  <c r="AK536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AZ535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AZ534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BA534" i="6" s="1"/>
  <c r="BB534" i="6" s="1"/>
  <c r="AK534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AZ533" i="6"/>
  <c r="AY533" i="6"/>
  <c r="AX533" i="6"/>
  <c r="AW533" i="6"/>
  <c r="AV533" i="6"/>
  <c r="AU533" i="6"/>
  <c r="BA533" i="6" s="1"/>
  <c r="BB533" i="6" s="1"/>
  <c r="AT533" i="6"/>
  <c r="AS533" i="6"/>
  <c r="AR533" i="6"/>
  <c r="AQ533" i="6"/>
  <c r="AP533" i="6"/>
  <c r="AO533" i="6"/>
  <c r="AN533" i="6"/>
  <c r="AK533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AZ532" i="6"/>
  <c r="AY532" i="6"/>
  <c r="AX532" i="6"/>
  <c r="AW532" i="6"/>
  <c r="AV532" i="6"/>
  <c r="AU532" i="6"/>
  <c r="AT532" i="6"/>
  <c r="BA532" i="6" s="1"/>
  <c r="BB532" i="6" s="1"/>
  <c r="AS532" i="6"/>
  <c r="AR532" i="6"/>
  <c r="AQ532" i="6"/>
  <c r="AP532" i="6"/>
  <c r="AO532" i="6"/>
  <c r="AN532" i="6"/>
  <c r="AK532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W532" i="6" s="1"/>
  <c r="X532" i="6" s="1"/>
  <c r="AZ531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V531" i="6"/>
  <c r="U531" i="6"/>
  <c r="T531" i="6"/>
  <c r="S531" i="6"/>
  <c r="R531" i="6"/>
  <c r="Q531" i="6"/>
  <c r="W531" i="6" s="1"/>
  <c r="X531" i="6" s="1"/>
  <c r="P531" i="6"/>
  <c r="O531" i="6"/>
  <c r="N531" i="6"/>
  <c r="M531" i="6"/>
  <c r="L531" i="6"/>
  <c r="K531" i="6"/>
  <c r="J531" i="6"/>
  <c r="AZ530" i="6"/>
  <c r="AY530" i="6"/>
  <c r="AX530" i="6"/>
  <c r="AW530" i="6"/>
  <c r="AV530" i="6"/>
  <c r="AU530" i="6"/>
  <c r="AT530" i="6"/>
  <c r="AS530" i="6"/>
  <c r="AR530" i="6"/>
  <c r="BA530" i="6" s="1"/>
  <c r="BB530" i="6" s="1"/>
  <c r="AQ530" i="6"/>
  <c r="AP530" i="6"/>
  <c r="AO530" i="6"/>
  <c r="AN530" i="6"/>
  <c r="AK530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AZ529" i="6"/>
  <c r="AY529" i="6"/>
  <c r="AX529" i="6"/>
  <c r="AW529" i="6"/>
  <c r="AV529" i="6"/>
  <c r="AU529" i="6"/>
  <c r="AT529" i="6"/>
  <c r="AS529" i="6"/>
  <c r="AR529" i="6"/>
  <c r="AQ529" i="6"/>
  <c r="BA529" i="6" s="1"/>
  <c r="BB529" i="6" s="1"/>
  <c r="AP529" i="6"/>
  <c r="AO529" i="6"/>
  <c r="AN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AZ528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AZ527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V527" i="6"/>
  <c r="U527" i="6"/>
  <c r="T527" i="6"/>
  <c r="S527" i="6"/>
  <c r="R527" i="6"/>
  <c r="Q527" i="6"/>
  <c r="P527" i="6"/>
  <c r="O527" i="6"/>
  <c r="N527" i="6"/>
  <c r="M527" i="6"/>
  <c r="W527" i="6" s="1"/>
  <c r="X527" i="6" s="1"/>
  <c r="L527" i="6"/>
  <c r="K527" i="6"/>
  <c r="J527" i="6"/>
  <c r="AZ526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V526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AZ525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W525" i="6" s="1"/>
  <c r="X525" i="6" s="1"/>
  <c r="J525" i="6"/>
  <c r="AZ524" i="6"/>
  <c r="AY524" i="6"/>
  <c r="AX524" i="6"/>
  <c r="AW524" i="6"/>
  <c r="AV524" i="6"/>
  <c r="AU524" i="6"/>
  <c r="AT524" i="6"/>
  <c r="BA524" i="6" s="1"/>
  <c r="BB524" i="6" s="1"/>
  <c r="AS524" i="6"/>
  <c r="AR524" i="6"/>
  <c r="AQ524" i="6"/>
  <c r="AP524" i="6"/>
  <c r="AO524" i="6"/>
  <c r="AN524" i="6"/>
  <c r="AK524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AZ523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V523" i="6"/>
  <c r="U523" i="6"/>
  <c r="T523" i="6"/>
  <c r="S523" i="6"/>
  <c r="R523" i="6"/>
  <c r="Q523" i="6"/>
  <c r="W523" i="6" s="1"/>
  <c r="X523" i="6" s="1"/>
  <c r="P523" i="6"/>
  <c r="O523" i="6"/>
  <c r="N523" i="6"/>
  <c r="M523" i="6"/>
  <c r="L523" i="6"/>
  <c r="K523" i="6"/>
  <c r="J523" i="6"/>
  <c r="AZ522" i="6"/>
  <c r="AY522" i="6"/>
  <c r="AX522" i="6"/>
  <c r="AW522" i="6"/>
  <c r="AV522" i="6"/>
  <c r="AU522" i="6"/>
  <c r="AT522" i="6"/>
  <c r="AS522" i="6"/>
  <c r="AR522" i="6"/>
  <c r="BA522" i="6" s="1"/>
  <c r="BB522" i="6" s="1"/>
  <c r="AQ522" i="6"/>
  <c r="AP522" i="6"/>
  <c r="AO522" i="6"/>
  <c r="AN522" i="6"/>
  <c r="AK522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V522" i="6"/>
  <c r="U522" i="6"/>
  <c r="T522" i="6"/>
  <c r="S522" i="6"/>
  <c r="R522" i="6"/>
  <c r="Q522" i="6"/>
  <c r="P522" i="6"/>
  <c r="W522" i="6" s="1"/>
  <c r="X522" i="6" s="1"/>
  <c r="O522" i="6"/>
  <c r="N522" i="6"/>
  <c r="M522" i="6"/>
  <c r="L522" i="6"/>
  <c r="K522" i="6"/>
  <c r="J522" i="6"/>
  <c r="AZ521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K521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AZ520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AZ519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V519" i="6"/>
  <c r="U519" i="6"/>
  <c r="T519" i="6"/>
  <c r="S519" i="6"/>
  <c r="R519" i="6"/>
  <c r="Q519" i="6"/>
  <c r="P519" i="6"/>
  <c r="O519" i="6"/>
  <c r="N519" i="6"/>
  <c r="M519" i="6"/>
  <c r="W519" i="6" s="1"/>
  <c r="X519" i="6" s="1"/>
  <c r="L519" i="6"/>
  <c r="K519" i="6"/>
  <c r="J519" i="6"/>
  <c r="AZ518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BA518" i="6" s="1"/>
  <c r="BB518" i="6" s="1"/>
  <c r="AK518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AZ517" i="6"/>
  <c r="AY517" i="6"/>
  <c r="AX517" i="6"/>
  <c r="AW517" i="6"/>
  <c r="AV517" i="6"/>
  <c r="AU517" i="6"/>
  <c r="BA517" i="6" s="1"/>
  <c r="BB517" i="6" s="1"/>
  <c r="AT517" i="6"/>
  <c r="AS517" i="6"/>
  <c r="AR517" i="6"/>
  <c r="AQ517" i="6"/>
  <c r="AP517" i="6"/>
  <c r="AO517" i="6"/>
  <c r="AN517" i="6"/>
  <c r="AK517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W517" i="6" s="1"/>
  <c r="X517" i="6" s="1"/>
  <c r="J517" i="6"/>
  <c r="AZ516" i="6"/>
  <c r="AY516" i="6"/>
  <c r="AX516" i="6"/>
  <c r="AW516" i="6"/>
  <c r="AV516" i="6"/>
  <c r="AU516" i="6"/>
  <c r="AT516" i="6"/>
  <c r="BA516" i="6" s="1"/>
  <c r="BB516" i="6" s="1"/>
  <c r="AS516" i="6"/>
  <c r="AR516" i="6"/>
  <c r="AQ516" i="6"/>
  <c r="AP516" i="6"/>
  <c r="AO516" i="6"/>
  <c r="AN516" i="6"/>
  <c r="AK516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AZ515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AZ514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AZ513" i="6"/>
  <c r="AY513" i="6"/>
  <c r="AX513" i="6"/>
  <c r="AW513" i="6"/>
  <c r="AV513" i="6"/>
  <c r="AU513" i="6"/>
  <c r="AT513" i="6"/>
  <c r="AS513" i="6"/>
  <c r="AR513" i="6"/>
  <c r="AQ513" i="6"/>
  <c r="BA513" i="6" s="1"/>
  <c r="BB513" i="6" s="1"/>
  <c r="AP513" i="6"/>
  <c r="AO513" i="6"/>
  <c r="AN513" i="6"/>
  <c r="AK513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AZ512" i="6"/>
  <c r="AY512" i="6"/>
  <c r="AX512" i="6"/>
  <c r="AW512" i="6"/>
  <c r="AV512" i="6"/>
  <c r="AU512" i="6"/>
  <c r="AT512" i="6"/>
  <c r="AS512" i="6"/>
  <c r="AR512" i="6"/>
  <c r="AQ512" i="6"/>
  <c r="AP512" i="6"/>
  <c r="BA512" i="6" s="1"/>
  <c r="BB512" i="6" s="1"/>
  <c r="AO512" i="6"/>
  <c r="AN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AZ511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V511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AZ510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V510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AZ509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K509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V509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AZ508" i="6"/>
  <c r="AY508" i="6"/>
  <c r="AX508" i="6"/>
  <c r="AW508" i="6"/>
  <c r="AV508" i="6"/>
  <c r="AU508" i="6"/>
  <c r="AT508" i="6"/>
  <c r="BA508" i="6" s="1"/>
  <c r="BB508" i="6" s="1"/>
  <c r="AS508" i="6"/>
  <c r="AR508" i="6"/>
  <c r="AQ508" i="6"/>
  <c r="AP508" i="6"/>
  <c r="AO508" i="6"/>
  <c r="AN508" i="6"/>
  <c r="AK508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W508" i="6" s="1"/>
  <c r="X508" i="6" s="1"/>
  <c r="AZ507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V507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AZ506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V506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AZ505" i="6"/>
  <c r="AY505" i="6"/>
  <c r="AX505" i="6"/>
  <c r="AW505" i="6"/>
  <c r="AV505" i="6"/>
  <c r="AU505" i="6"/>
  <c r="AT505" i="6"/>
  <c r="AS505" i="6"/>
  <c r="AR505" i="6"/>
  <c r="AQ505" i="6"/>
  <c r="BA505" i="6" s="1"/>
  <c r="BB505" i="6" s="1"/>
  <c r="AP505" i="6"/>
  <c r="AO505" i="6"/>
  <c r="AN505" i="6"/>
  <c r="AK505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V505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AZ504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V504" i="6"/>
  <c r="U504" i="6"/>
  <c r="T504" i="6"/>
  <c r="S504" i="6"/>
  <c r="R504" i="6"/>
  <c r="Q504" i="6"/>
  <c r="P504" i="6"/>
  <c r="O504" i="6"/>
  <c r="N504" i="6"/>
  <c r="W504" i="6" s="1"/>
  <c r="X504" i="6" s="1"/>
  <c r="M504" i="6"/>
  <c r="L504" i="6"/>
  <c r="K504" i="6"/>
  <c r="J504" i="6"/>
  <c r="AZ503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V503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AZ502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AZ501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K501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AZ500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W500" i="6" s="1"/>
  <c r="X500" i="6" s="1"/>
  <c r="AZ499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V499" i="6"/>
  <c r="U499" i="6"/>
  <c r="T499" i="6"/>
  <c r="S499" i="6"/>
  <c r="R499" i="6"/>
  <c r="Q499" i="6"/>
  <c r="W499" i="6" s="1"/>
  <c r="X499" i="6" s="1"/>
  <c r="P499" i="6"/>
  <c r="O499" i="6"/>
  <c r="N499" i="6"/>
  <c r="M499" i="6"/>
  <c r="L499" i="6"/>
  <c r="K499" i="6"/>
  <c r="J499" i="6"/>
  <c r="AZ498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AZ497" i="6"/>
  <c r="AY497" i="6"/>
  <c r="AX497" i="6"/>
  <c r="AW497" i="6"/>
  <c r="AV497" i="6"/>
  <c r="AU497" i="6"/>
  <c r="AT497" i="6"/>
  <c r="AS497" i="6"/>
  <c r="AR497" i="6"/>
  <c r="AQ497" i="6"/>
  <c r="BA497" i="6" s="1"/>
  <c r="BB497" i="6" s="1"/>
  <c r="AP497" i="6"/>
  <c r="AO497" i="6"/>
  <c r="AN497" i="6"/>
  <c r="AK497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AZ496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AZ495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AZ494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V494" i="6"/>
  <c r="U494" i="6"/>
  <c r="T494" i="6"/>
  <c r="S494" i="6"/>
  <c r="R494" i="6"/>
  <c r="Q494" i="6"/>
  <c r="P494" i="6"/>
  <c r="O494" i="6"/>
  <c r="N494" i="6"/>
  <c r="M494" i="6"/>
  <c r="L494" i="6"/>
  <c r="W494" i="6" s="1"/>
  <c r="X494" i="6" s="1"/>
  <c r="K494" i="6"/>
  <c r="J494" i="6"/>
  <c r="AZ493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K493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W492" i="6" s="1"/>
  <c r="X492" i="6" s="1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W490" i="6" s="1"/>
  <c r="X490" i="6" s="1"/>
  <c r="O490" i="6"/>
  <c r="N490" i="6"/>
  <c r="M490" i="6"/>
  <c r="L490" i="6"/>
  <c r="K490" i="6"/>
  <c r="J490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AZ488" i="6"/>
  <c r="AY488" i="6"/>
  <c r="AX488" i="6"/>
  <c r="AW488" i="6"/>
  <c r="AV488" i="6"/>
  <c r="AU488" i="6"/>
  <c r="AT488" i="6"/>
  <c r="AS488" i="6"/>
  <c r="AR488" i="6"/>
  <c r="AQ488" i="6"/>
  <c r="AP488" i="6"/>
  <c r="BA488" i="6" s="1"/>
  <c r="BB488" i="6" s="1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W488" i="6" s="1"/>
  <c r="X488" i="6" s="1"/>
  <c r="M488" i="6"/>
  <c r="L488" i="6"/>
  <c r="K488" i="6"/>
  <c r="J488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AZ481" i="6"/>
  <c r="AY481" i="6"/>
  <c r="AX481" i="6"/>
  <c r="AW481" i="6"/>
  <c r="AV481" i="6"/>
  <c r="AU481" i="6"/>
  <c r="AT481" i="6"/>
  <c r="AS481" i="6"/>
  <c r="AR481" i="6"/>
  <c r="AQ481" i="6"/>
  <c r="BA481" i="6" s="1"/>
  <c r="BB481" i="6" s="1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AZ480" i="6"/>
  <c r="AY480" i="6"/>
  <c r="AX480" i="6"/>
  <c r="AW480" i="6"/>
  <c r="AV480" i="6"/>
  <c r="AU480" i="6"/>
  <c r="AT480" i="6"/>
  <c r="AS480" i="6"/>
  <c r="AR480" i="6"/>
  <c r="AQ480" i="6"/>
  <c r="AP480" i="6"/>
  <c r="BA480" i="6" s="1"/>
  <c r="BB480" i="6" s="1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W480" i="6" s="1"/>
  <c r="X480" i="6" s="1"/>
  <c r="M480" i="6"/>
  <c r="L480" i="6"/>
  <c r="K480" i="6"/>
  <c r="J480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AZ473" i="6"/>
  <c r="AY473" i="6"/>
  <c r="AX473" i="6"/>
  <c r="AW473" i="6"/>
  <c r="AV473" i="6"/>
  <c r="AU473" i="6"/>
  <c r="AT473" i="6"/>
  <c r="AS473" i="6"/>
  <c r="AR473" i="6"/>
  <c r="AQ473" i="6"/>
  <c r="BA473" i="6" s="1"/>
  <c r="BB473" i="6" s="1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BA470" i="6" s="1"/>
  <c r="BB470" i="6" s="1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AZ466" i="6"/>
  <c r="AY466" i="6"/>
  <c r="AX466" i="6"/>
  <c r="AW466" i="6"/>
  <c r="AV466" i="6"/>
  <c r="AU466" i="6"/>
  <c r="AT466" i="6"/>
  <c r="AS466" i="6"/>
  <c r="AR466" i="6"/>
  <c r="BA466" i="6" s="1"/>
  <c r="BB466" i="6" s="1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W464" i="6" s="1"/>
  <c r="X464" i="6" s="1"/>
  <c r="M464" i="6"/>
  <c r="L464" i="6"/>
  <c r="K464" i="6"/>
  <c r="J464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BA462" i="6" s="1"/>
  <c r="BB462" i="6" s="1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AZ461" i="6"/>
  <c r="AY461" i="6"/>
  <c r="AX461" i="6"/>
  <c r="AW461" i="6"/>
  <c r="AV461" i="6"/>
  <c r="AU461" i="6"/>
  <c r="BA461" i="6" s="1"/>
  <c r="BB461" i="6" s="1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W460" i="6" s="1"/>
  <c r="X460" i="6" s="1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AZ458" i="6"/>
  <c r="AY458" i="6"/>
  <c r="AX458" i="6"/>
  <c r="AW458" i="6"/>
  <c r="AV458" i="6"/>
  <c r="AU458" i="6"/>
  <c r="AT458" i="6"/>
  <c r="AS458" i="6"/>
  <c r="AR458" i="6"/>
  <c r="BA458" i="6" s="1"/>
  <c r="BB458" i="6" s="1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W452" i="6" s="1"/>
  <c r="X452" i="6" s="1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AZ450" i="6"/>
  <c r="AY450" i="6"/>
  <c r="AX450" i="6"/>
  <c r="AW450" i="6"/>
  <c r="AV450" i="6"/>
  <c r="AU450" i="6"/>
  <c r="AT450" i="6"/>
  <c r="AS450" i="6"/>
  <c r="AR450" i="6"/>
  <c r="BA450" i="6" s="1"/>
  <c r="BB450" i="6" s="1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BA446" i="6" s="1"/>
  <c r="BB446" i="6" s="1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W444" i="6" s="1"/>
  <c r="X444" i="6" s="1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W443" i="6" s="1"/>
  <c r="X443" i="6" s="1"/>
  <c r="P443" i="6"/>
  <c r="O443" i="6"/>
  <c r="N443" i="6"/>
  <c r="M443" i="6"/>
  <c r="L443" i="6"/>
  <c r="K443" i="6"/>
  <c r="J443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BA438" i="6" s="1"/>
  <c r="BB438" i="6" s="1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BA430" i="6" s="1"/>
  <c r="BB430" i="6" s="1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W428" i="6" s="1"/>
  <c r="X428" i="6" s="1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BA422" i="6" s="1"/>
  <c r="BB422" i="6" s="1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W422" i="6" s="1"/>
  <c r="X422" i="6" s="1"/>
  <c r="K422" i="6"/>
  <c r="J422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W420" i="6" s="1"/>
  <c r="X420" i="6" s="1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BA414" i="6" s="1"/>
  <c r="BB414" i="6" s="1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W412" i="6" s="1"/>
  <c r="X412" i="6" s="1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AZ410" i="6"/>
  <c r="AY410" i="6"/>
  <c r="AX410" i="6"/>
  <c r="AW410" i="6"/>
  <c r="AV410" i="6"/>
  <c r="AU410" i="6"/>
  <c r="AT410" i="6"/>
  <c r="AS410" i="6"/>
  <c r="AR410" i="6"/>
  <c r="BA410" i="6" s="1"/>
  <c r="BB410" i="6" s="1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W404" i="6" s="1"/>
  <c r="X404" i="6" s="1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BA398" i="6" s="1"/>
  <c r="BB398" i="6" s="1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W372" i="6" s="1"/>
  <c r="X372" i="6" s="1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W364" i="6" s="1"/>
  <c r="X364" i="6" s="1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W356" i="6" s="1"/>
  <c r="X356" i="6" s="1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W348" i="6" s="1"/>
  <c r="X348" i="6" s="1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W332" i="6" s="1"/>
  <c r="X332" i="6" s="1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W324" i="6" s="1"/>
  <c r="X324" i="6" s="1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W316" i="6" s="1"/>
  <c r="X316" i="6" s="1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W308" i="6" s="1"/>
  <c r="X308" i="6" s="1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W292" i="6" s="1"/>
  <c r="X292" i="6" s="1"/>
  <c r="AZ291" i="6"/>
  <c r="AY291" i="6"/>
  <c r="AX291" i="6"/>
  <c r="AW291" i="6"/>
  <c r="AV291" i="6"/>
  <c r="AU291" i="6"/>
  <c r="AT291" i="6"/>
  <c r="AS291" i="6"/>
  <c r="BA291" i="6" s="1"/>
  <c r="BB291" i="6" s="1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W284" i="6" s="1"/>
  <c r="X284" i="6" s="1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W276" i="6" s="1"/>
  <c r="X276" i="6" s="1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W252" i="6" s="1"/>
  <c r="X252" i="6" s="1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BP787" i="6"/>
  <c r="BQ787" i="6" s="1"/>
  <c r="BA787" i="6"/>
  <c r="BB787" i="6" s="1"/>
  <c r="AL787" i="6"/>
  <c r="AM787" i="6" s="1"/>
  <c r="BP786" i="6"/>
  <c r="BQ786" i="6" s="1"/>
  <c r="BA786" i="6"/>
  <c r="BB786" i="6" s="1"/>
  <c r="BP785" i="6"/>
  <c r="BQ785" i="6" s="1"/>
  <c r="BA785" i="6"/>
  <c r="BB785" i="6" s="1"/>
  <c r="BP784" i="6"/>
  <c r="BQ784" i="6" s="1"/>
  <c r="BA784" i="6"/>
  <c r="BB784" i="6" s="1"/>
  <c r="BP783" i="6"/>
  <c r="BQ783" i="6" s="1"/>
  <c r="BA783" i="6"/>
  <c r="BB783" i="6" s="1"/>
  <c r="BP782" i="6"/>
  <c r="BQ782" i="6" s="1"/>
  <c r="BA782" i="6"/>
  <c r="BB782" i="6" s="1"/>
  <c r="BP781" i="6"/>
  <c r="BQ781" i="6" s="1"/>
  <c r="BB781" i="6"/>
  <c r="BA781" i="6"/>
  <c r="BP780" i="6"/>
  <c r="BQ780" i="6" s="1"/>
  <c r="BP779" i="6"/>
  <c r="BQ779" i="6" s="1"/>
  <c r="BA778" i="6"/>
  <c r="BB778" i="6" s="1"/>
  <c r="BP777" i="6"/>
  <c r="BQ777" i="6" s="1"/>
  <c r="BA777" i="6"/>
  <c r="BB777" i="6" s="1"/>
  <c r="BA776" i="6"/>
  <c r="BB776" i="6" s="1"/>
  <c r="BP775" i="6"/>
  <c r="BQ775" i="6" s="1"/>
  <c r="BP769" i="6"/>
  <c r="BQ769" i="6" s="1"/>
  <c r="BP767" i="6"/>
  <c r="BQ767" i="6" s="1"/>
  <c r="BA767" i="6"/>
  <c r="BB767" i="6" s="1"/>
  <c r="BP765" i="6"/>
  <c r="BQ765" i="6" s="1"/>
  <c r="BP763" i="6"/>
  <c r="BQ763" i="6" s="1"/>
  <c r="BP761" i="6"/>
  <c r="BQ761" i="6" s="1"/>
  <c r="BA761" i="6"/>
  <c r="BB761" i="6" s="1"/>
  <c r="BP759" i="6"/>
  <c r="BQ759" i="6" s="1"/>
  <c r="BP757" i="6"/>
  <c r="BQ757" i="6" s="1"/>
  <c r="BP755" i="6"/>
  <c r="BQ755" i="6" s="1"/>
  <c r="BA755" i="6"/>
  <c r="BB755" i="6" s="1"/>
  <c r="BA754" i="6"/>
  <c r="BB754" i="6" s="1"/>
  <c r="BP753" i="6"/>
  <c r="BQ753" i="6" s="1"/>
  <c r="BP751" i="6"/>
  <c r="BQ751" i="6" s="1"/>
  <c r="BA750" i="6"/>
  <c r="BB750" i="6" s="1"/>
  <c r="BP749" i="6"/>
  <c r="BQ749" i="6" s="1"/>
  <c r="BP747" i="6"/>
  <c r="BQ747" i="6" s="1"/>
  <c r="BP745" i="6"/>
  <c r="BQ745" i="6" s="1"/>
  <c r="BA745" i="6"/>
  <c r="BB745" i="6" s="1"/>
  <c r="BA744" i="6"/>
  <c r="BB744" i="6" s="1"/>
  <c r="BP743" i="6"/>
  <c r="BQ743" i="6" s="1"/>
  <c r="BP741" i="6"/>
  <c r="BQ741" i="6" s="1"/>
  <c r="BA738" i="6"/>
  <c r="BB738" i="6" s="1"/>
  <c r="BP737" i="6"/>
  <c r="BQ737" i="6" s="1"/>
  <c r="BP735" i="6"/>
  <c r="BQ735" i="6" s="1"/>
  <c r="BP733" i="6"/>
  <c r="BQ733" i="6" s="1"/>
  <c r="BA732" i="6"/>
  <c r="BB732" i="6" s="1"/>
  <c r="BP729" i="6"/>
  <c r="BQ729" i="6" s="1"/>
  <c r="BP727" i="6"/>
  <c r="BQ727" i="6" s="1"/>
  <c r="BA726" i="6"/>
  <c r="BB726" i="6" s="1"/>
  <c r="BP725" i="6"/>
  <c r="BQ725" i="6" s="1"/>
  <c r="BP721" i="6"/>
  <c r="BQ721" i="6" s="1"/>
  <c r="BP719" i="6"/>
  <c r="BQ719" i="6" s="1"/>
  <c r="BA719" i="6"/>
  <c r="BB719" i="6" s="1"/>
  <c r="BP717" i="6"/>
  <c r="BQ717" i="6" s="1"/>
  <c r="BP715" i="6"/>
  <c r="BQ715" i="6" s="1"/>
  <c r="BA714" i="6"/>
  <c r="BB714" i="6" s="1"/>
  <c r="BP713" i="6"/>
  <c r="BQ713" i="6" s="1"/>
  <c r="BP711" i="6"/>
  <c r="BQ711" i="6" s="1"/>
  <c r="BP709" i="6"/>
  <c r="BQ709" i="6" s="1"/>
  <c r="BA708" i="6"/>
  <c r="BB708" i="6" s="1"/>
  <c r="W708" i="6"/>
  <c r="X708" i="6" s="1"/>
  <c r="BP706" i="6"/>
  <c r="BQ706" i="6" s="1"/>
  <c r="BP705" i="6"/>
  <c r="BQ705" i="6" s="1"/>
  <c r="BP704" i="6"/>
  <c r="BQ704" i="6" s="1"/>
  <c r="BP703" i="6"/>
  <c r="BQ703" i="6" s="1"/>
  <c r="BA701" i="6"/>
  <c r="BB701" i="6" s="1"/>
  <c r="BP699" i="6"/>
  <c r="BQ699" i="6" s="1"/>
  <c r="BP698" i="6"/>
  <c r="BQ698" i="6" s="1"/>
  <c r="BP691" i="6"/>
  <c r="BQ691" i="6" s="1"/>
  <c r="BA691" i="6"/>
  <c r="BB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A753" i="6" l="1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W784" i="6"/>
  <c r="X784" i="6" s="1"/>
  <c r="W785" i="6"/>
  <c r="W786" i="6"/>
  <c r="X786" i="6" s="1"/>
  <c r="W787" i="6"/>
  <c r="X787" i="6" s="1"/>
  <c r="W778" i="6"/>
  <c r="X778" i="6" s="1"/>
  <c r="W300" i="6"/>
  <c r="X300" i="6" s="1"/>
  <c r="BA520" i="6"/>
  <c r="BB520" i="6" s="1"/>
  <c r="BB546" i="6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X704" i="6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B554" i="6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X783" i="6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X785" i="6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<sst xmlns="http://schemas.openxmlformats.org/spreadsheetml/2006/main" count="10741" uniqueCount="1243">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</sst>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2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3064</c:v>
                </c:pt>
                <c:pt idx="1">
                  <c:v>5780</c:v>
                </c:pt>
                <c:pt idx="2">
                  <c:v>2734</c:v>
                </c:pt>
                <c:pt idx="3">
                  <c:v>5250</c:v>
                </c:pt>
                <c:pt idx="4">
                  <c:v>2494</c:v>
                </c:pt>
                <c:pt idx="5">
                  <c:v>2320</c:v>
                </c:pt>
                <c:pt idx="6">
                  <c:v>1245</c:v>
                </c:pt>
                <c:pt idx="7">
                  <c:v>2568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56</c:v>
                </c:pt>
                <c:pt idx="1">
                  <c:v>23</c:v>
                </c:pt>
                <c:pt idx="2">
                  <c:v>35</c:v>
                </c:pt>
                <c:pt idx="3">
                  <c:v>135</c:v>
                </c:pt>
                <c:pt idx="4">
                  <c:v>40</c:v>
                </c:pt>
                <c:pt idx="5">
                  <c:v>56</c:v>
                </c:pt>
                <c:pt idx="6">
                  <c:v>6</c:v>
                </c:pt>
                <c:pt idx="7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234</c:v>
                </c:pt>
                <c:pt idx="1">
                  <c:v>547</c:v>
                </c:pt>
                <c:pt idx="2">
                  <c:v>237</c:v>
                </c:pt>
                <c:pt idx="3">
                  <c:v>449</c:v>
                </c:pt>
                <c:pt idx="4">
                  <c:v>264</c:v>
                </c:pt>
                <c:pt idx="5">
                  <c:v>156</c:v>
                </c:pt>
                <c:pt idx="6">
                  <c:v>138</c:v>
                </c:pt>
                <c:pt idx="7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6613</c:v>
                </c:pt>
                <c:pt idx="1">
                  <c:v>9782</c:v>
                </c:pt>
                <c:pt idx="2">
                  <c:v>4765</c:v>
                </c:pt>
                <c:pt idx="3">
                  <c:v>9679</c:v>
                </c:pt>
                <c:pt idx="4">
                  <c:v>5244</c:v>
                </c:pt>
                <c:pt idx="5">
                  <c:v>4827</c:v>
                </c:pt>
                <c:pt idx="6">
                  <c:v>3147</c:v>
                </c:pt>
                <c:pt idx="7">
                  <c:v>5381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6</v>
          </cell>
          <cell r="K6">
            <v>5</v>
          </cell>
          <cell r="L6">
            <v>5</v>
          </cell>
          <cell r="M6">
            <v>4</v>
          </cell>
          <cell r="N6">
            <v>4</v>
          </cell>
          <cell r="O6">
            <v>1</v>
          </cell>
          <cell r="P6">
            <v>8</v>
          </cell>
          <cell r="Q6">
            <v>8</v>
          </cell>
          <cell r="R6">
            <v>6</v>
          </cell>
          <cell r="S6"/>
          <cell r="T6"/>
          <cell r="U6"/>
          <cell r="V6">
            <v>47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/>
          <cell r="AM6">
            <v>0</v>
          </cell>
          <cell r="AN6">
            <v>1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6</v>
          </cell>
          <cell r="AV6">
            <v>2</v>
          </cell>
          <cell r="AW6"/>
          <cell r="AX6"/>
          <cell r="AY6"/>
          <cell r="AZ6">
            <v>9</v>
          </cell>
          <cell r="BA6"/>
          <cell r="BB6">
            <v>0</v>
          </cell>
          <cell r="BC6">
            <v>7</v>
          </cell>
          <cell r="BD6">
            <v>5</v>
          </cell>
          <cell r="BE6">
            <v>5</v>
          </cell>
          <cell r="BF6">
            <v>4</v>
          </cell>
          <cell r="BG6">
            <v>4</v>
          </cell>
          <cell r="BH6">
            <v>1</v>
          </cell>
          <cell r="BI6">
            <v>8</v>
          </cell>
          <cell r="BJ6">
            <v>14</v>
          </cell>
          <cell r="BK6">
            <v>8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2</v>
          </cell>
          <cell r="K7">
            <v>13</v>
          </cell>
          <cell r="L7">
            <v>10</v>
          </cell>
          <cell r="M7">
            <v>6</v>
          </cell>
          <cell r="N7">
            <v>1</v>
          </cell>
          <cell r="O7">
            <v>6</v>
          </cell>
          <cell r="P7">
            <v>6</v>
          </cell>
          <cell r="Q7">
            <v>4</v>
          </cell>
          <cell r="R7">
            <v>18</v>
          </cell>
          <cell r="S7"/>
          <cell r="T7"/>
          <cell r="U7"/>
          <cell r="V7">
            <v>66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/>
          <cell r="AX7"/>
          <cell r="AY7"/>
          <cell r="AZ7">
            <v>0</v>
          </cell>
          <cell r="BA7"/>
          <cell r="BB7">
            <v>0</v>
          </cell>
          <cell r="BC7">
            <v>2</v>
          </cell>
          <cell r="BD7">
            <v>13</v>
          </cell>
          <cell r="BE7">
            <v>10</v>
          </cell>
          <cell r="BF7">
            <v>6</v>
          </cell>
          <cell r="BG7">
            <v>1</v>
          </cell>
          <cell r="BH7">
            <v>6</v>
          </cell>
          <cell r="BI7">
            <v>6</v>
          </cell>
          <cell r="BJ7">
            <v>4</v>
          </cell>
          <cell r="BK7">
            <v>18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10</v>
          </cell>
          <cell r="K8">
            <v>9</v>
          </cell>
          <cell r="L8">
            <v>3</v>
          </cell>
          <cell r="M8">
            <v>4</v>
          </cell>
          <cell r="N8">
            <v>1</v>
          </cell>
          <cell r="O8">
            <v>6</v>
          </cell>
          <cell r="P8">
            <v>5</v>
          </cell>
          <cell r="Q8">
            <v>1</v>
          </cell>
          <cell r="R8">
            <v>0</v>
          </cell>
          <cell r="S8"/>
          <cell r="T8"/>
          <cell r="U8"/>
          <cell r="V8">
            <v>39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/>
          <cell r="BB8">
            <v>0</v>
          </cell>
          <cell r="BC8">
            <v>10</v>
          </cell>
          <cell r="BD8">
            <v>9</v>
          </cell>
          <cell r="BE8">
            <v>3</v>
          </cell>
          <cell r="BF8">
            <v>4</v>
          </cell>
          <cell r="BG8">
            <v>1</v>
          </cell>
          <cell r="BH8">
            <v>6</v>
          </cell>
          <cell r="BI8">
            <v>5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>
            <v>4</v>
          </cell>
          <cell r="L9">
            <v>4</v>
          </cell>
          <cell r="M9">
            <v>5</v>
          </cell>
          <cell r="N9">
            <v>8</v>
          </cell>
          <cell r="O9">
            <v>7</v>
          </cell>
          <cell r="P9">
            <v>2</v>
          </cell>
          <cell r="Q9">
            <v>1</v>
          </cell>
          <cell r="R9">
            <v>4</v>
          </cell>
          <cell r="S9"/>
          <cell r="T9"/>
          <cell r="U9"/>
          <cell r="V9">
            <v>40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0</v>
          </cell>
          <cell r="BA9"/>
          <cell r="BB9">
            <v>0</v>
          </cell>
          <cell r="BC9">
            <v>5</v>
          </cell>
          <cell r="BD9">
            <v>4</v>
          </cell>
          <cell r="BE9">
            <v>4</v>
          </cell>
          <cell r="BF9">
            <v>5</v>
          </cell>
          <cell r="BG9">
            <v>8</v>
          </cell>
          <cell r="BH9">
            <v>7</v>
          </cell>
          <cell r="BI9">
            <v>2</v>
          </cell>
          <cell r="BJ9">
            <v>1</v>
          </cell>
          <cell r="BK9">
            <v>4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10</v>
          </cell>
          <cell r="K10">
            <v>6</v>
          </cell>
          <cell r="L10">
            <v>5</v>
          </cell>
          <cell r="M10">
            <v>21</v>
          </cell>
          <cell r="N10">
            <v>3</v>
          </cell>
          <cell r="O10">
            <v>3</v>
          </cell>
          <cell r="P10">
            <v>9</v>
          </cell>
          <cell r="Q10">
            <v>9</v>
          </cell>
          <cell r="R10">
            <v>0</v>
          </cell>
          <cell r="S10"/>
          <cell r="T10"/>
          <cell r="U10"/>
          <cell r="V10">
            <v>66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1</v>
          </cell>
          <cell r="AF10">
            <v>0</v>
          </cell>
          <cell r="AG10">
            <v>0</v>
          </cell>
          <cell r="AH10"/>
          <cell r="AI10"/>
          <cell r="AJ10"/>
          <cell r="AK10">
            <v>1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10</v>
          </cell>
          <cell r="BD10">
            <v>6</v>
          </cell>
          <cell r="BE10">
            <v>5</v>
          </cell>
          <cell r="BF10">
            <v>21</v>
          </cell>
          <cell r="BG10">
            <v>3</v>
          </cell>
          <cell r="BH10">
            <v>3</v>
          </cell>
          <cell r="BI10">
            <v>10</v>
          </cell>
          <cell r="BJ10">
            <v>9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88</v>
          </cell>
          <cell r="K11">
            <v>59</v>
          </cell>
          <cell r="L11">
            <v>39</v>
          </cell>
          <cell r="M11">
            <v>40</v>
          </cell>
          <cell r="N11">
            <v>36</v>
          </cell>
          <cell r="O11">
            <v>55</v>
          </cell>
          <cell r="P11">
            <v>98</v>
          </cell>
          <cell r="Q11">
            <v>43</v>
          </cell>
          <cell r="R11">
            <v>35</v>
          </cell>
          <cell r="S11"/>
          <cell r="T11"/>
          <cell r="U11"/>
          <cell r="V11">
            <v>493</v>
          </cell>
          <cell r="W11"/>
          <cell r="X11">
            <v>0</v>
          </cell>
          <cell r="Y11">
            <v>0</v>
          </cell>
          <cell r="Z11">
            <v>5</v>
          </cell>
          <cell r="AA11">
            <v>2</v>
          </cell>
          <cell r="AB11">
            <v>0</v>
          </cell>
          <cell r="AC11">
            <v>2</v>
          </cell>
          <cell r="AD11">
            <v>0</v>
          </cell>
          <cell r="AE11">
            <v>2</v>
          </cell>
          <cell r="AF11">
            <v>6</v>
          </cell>
          <cell r="AG11">
            <v>1</v>
          </cell>
          <cell r="AH11"/>
          <cell r="AI11"/>
          <cell r="AJ11"/>
          <cell r="AK11">
            <v>18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/>
          <cell r="AX11"/>
          <cell r="AY11"/>
          <cell r="AZ11">
            <v>0</v>
          </cell>
          <cell r="BA11"/>
          <cell r="BB11">
            <v>0</v>
          </cell>
          <cell r="BC11">
            <v>88</v>
          </cell>
          <cell r="BD11">
            <v>64</v>
          </cell>
          <cell r="BE11">
            <v>41</v>
          </cell>
          <cell r="BF11">
            <v>40</v>
          </cell>
          <cell r="BG11">
            <v>38</v>
          </cell>
          <cell r="BH11">
            <v>55</v>
          </cell>
          <cell r="BI11">
            <v>100</v>
          </cell>
          <cell r="BJ11">
            <v>49</v>
          </cell>
          <cell r="BK11">
            <v>36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8</v>
          </cell>
          <cell r="K12">
            <v>25</v>
          </cell>
          <cell r="L12">
            <v>13</v>
          </cell>
          <cell r="M12">
            <v>22</v>
          </cell>
          <cell r="N12">
            <v>30</v>
          </cell>
          <cell r="O12">
            <v>12</v>
          </cell>
          <cell r="P12">
            <v>26</v>
          </cell>
          <cell r="Q12">
            <v>16</v>
          </cell>
          <cell r="R12">
            <v>35</v>
          </cell>
          <cell r="S12"/>
          <cell r="T12"/>
          <cell r="U12"/>
          <cell r="V12">
            <v>187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1</v>
          </cell>
          <cell r="AG12">
            <v>1</v>
          </cell>
          <cell r="AH12"/>
          <cell r="AI12"/>
          <cell r="AJ12"/>
          <cell r="AK12">
            <v>2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</v>
          </cell>
          <cell r="AU12">
            <v>0</v>
          </cell>
          <cell r="AV12">
            <v>0</v>
          </cell>
          <cell r="AW12"/>
          <cell r="AX12"/>
          <cell r="AY12"/>
          <cell r="AZ12">
            <v>1</v>
          </cell>
          <cell r="BA12"/>
          <cell r="BB12">
            <v>0</v>
          </cell>
          <cell r="BC12">
            <v>8</v>
          </cell>
          <cell r="BD12">
            <v>25</v>
          </cell>
          <cell r="BE12">
            <v>13</v>
          </cell>
          <cell r="BF12">
            <v>22</v>
          </cell>
          <cell r="BG12">
            <v>30</v>
          </cell>
          <cell r="BH12">
            <v>12</v>
          </cell>
          <cell r="BI12">
            <v>27</v>
          </cell>
          <cell r="BJ12">
            <v>17</v>
          </cell>
          <cell r="BK12">
            <v>36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25</v>
          </cell>
          <cell r="K13">
            <v>27</v>
          </cell>
          <cell r="L13">
            <v>29</v>
          </cell>
          <cell r="M13">
            <v>25</v>
          </cell>
          <cell r="N13">
            <v>21</v>
          </cell>
          <cell r="O13">
            <v>26</v>
          </cell>
          <cell r="P13">
            <v>16</v>
          </cell>
          <cell r="Q13">
            <v>11</v>
          </cell>
          <cell r="R13">
            <v>10</v>
          </cell>
          <cell r="S13"/>
          <cell r="T13"/>
          <cell r="U13"/>
          <cell r="V13">
            <v>190</v>
          </cell>
          <cell r="W13"/>
          <cell r="X13">
            <v>0</v>
          </cell>
          <cell r="Y13">
            <v>0</v>
          </cell>
          <cell r="Z13">
            <v>5</v>
          </cell>
          <cell r="AA13">
            <v>2</v>
          </cell>
          <cell r="AB13">
            <v>1</v>
          </cell>
          <cell r="AC13">
            <v>0</v>
          </cell>
          <cell r="AD13">
            <v>1</v>
          </cell>
          <cell r="AE13">
            <v>1</v>
          </cell>
          <cell r="AF13">
            <v>5</v>
          </cell>
          <cell r="AG13">
            <v>4</v>
          </cell>
          <cell r="AH13"/>
          <cell r="AI13"/>
          <cell r="AJ13"/>
          <cell r="AK13">
            <v>19</v>
          </cell>
          <cell r="AL13"/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0</v>
          </cell>
          <cell r="BA13"/>
          <cell r="BB13">
            <v>0</v>
          </cell>
          <cell r="BC13">
            <v>25</v>
          </cell>
          <cell r="BD13">
            <v>32</v>
          </cell>
          <cell r="BE13">
            <v>31</v>
          </cell>
          <cell r="BF13">
            <v>26</v>
          </cell>
          <cell r="BG13">
            <v>21</v>
          </cell>
          <cell r="BH13">
            <v>27</v>
          </cell>
          <cell r="BI13">
            <v>17</v>
          </cell>
          <cell r="BJ13">
            <v>16</v>
          </cell>
          <cell r="BK13">
            <v>14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10</v>
          </cell>
          <cell r="K14">
            <v>20</v>
          </cell>
          <cell r="L14">
            <v>12</v>
          </cell>
          <cell r="M14">
            <v>12</v>
          </cell>
          <cell r="N14">
            <v>5</v>
          </cell>
          <cell r="O14">
            <v>5</v>
          </cell>
          <cell r="P14">
            <v>16</v>
          </cell>
          <cell r="Q14">
            <v>5</v>
          </cell>
          <cell r="R14">
            <v>11</v>
          </cell>
          <cell r="S14"/>
          <cell r="T14"/>
          <cell r="U14"/>
          <cell r="V14">
            <v>96</v>
          </cell>
          <cell r="W14"/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</v>
          </cell>
          <cell r="AG14">
            <v>0</v>
          </cell>
          <cell r="AH14"/>
          <cell r="AI14"/>
          <cell r="AJ14"/>
          <cell r="AK14">
            <v>2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10</v>
          </cell>
          <cell r="BD14">
            <v>21</v>
          </cell>
          <cell r="BE14">
            <v>12</v>
          </cell>
          <cell r="BF14">
            <v>12</v>
          </cell>
          <cell r="BG14">
            <v>5</v>
          </cell>
          <cell r="BH14">
            <v>5</v>
          </cell>
          <cell r="BI14">
            <v>16</v>
          </cell>
          <cell r="BJ14">
            <v>6</v>
          </cell>
          <cell r="BK14">
            <v>11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5</v>
          </cell>
          <cell r="K15">
            <v>5</v>
          </cell>
          <cell r="L15">
            <v>2</v>
          </cell>
          <cell r="M15">
            <v>4</v>
          </cell>
          <cell r="N15">
            <v>4</v>
          </cell>
          <cell r="O15">
            <v>0</v>
          </cell>
          <cell r="P15">
            <v>11</v>
          </cell>
          <cell r="Q15">
            <v>2</v>
          </cell>
          <cell r="R15">
            <v>4</v>
          </cell>
          <cell r="S15"/>
          <cell r="T15"/>
          <cell r="U15"/>
          <cell r="V15">
            <v>37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5</v>
          </cell>
          <cell r="BD15">
            <v>5</v>
          </cell>
          <cell r="BE15">
            <v>2</v>
          </cell>
          <cell r="BF15">
            <v>4</v>
          </cell>
          <cell r="BG15">
            <v>4</v>
          </cell>
          <cell r="BH15">
            <v>0</v>
          </cell>
          <cell r="BI15">
            <v>11</v>
          </cell>
          <cell r="BJ15">
            <v>2</v>
          </cell>
          <cell r="BK15">
            <v>4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6</v>
          </cell>
          <cell r="K16">
            <v>7</v>
          </cell>
          <cell r="L16">
            <v>5</v>
          </cell>
          <cell r="M16">
            <v>3</v>
          </cell>
          <cell r="N16">
            <v>5</v>
          </cell>
          <cell r="O16">
            <v>8</v>
          </cell>
          <cell r="P16">
            <v>4</v>
          </cell>
          <cell r="Q16">
            <v>1</v>
          </cell>
          <cell r="R16">
            <v>0</v>
          </cell>
          <cell r="S16"/>
          <cell r="T16"/>
          <cell r="U16"/>
          <cell r="V16">
            <v>39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6</v>
          </cell>
          <cell r="BD16">
            <v>7</v>
          </cell>
          <cell r="BE16">
            <v>5</v>
          </cell>
          <cell r="BF16">
            <v>3</v>
          </cell>
          <cell r="BG16">
            <v>5</v>
          </cell>
          <cell r="BH16">
            <v>8</v>
          </cell>
          <cell r="BI16">
            <v>4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12</v>
          </cell>
          <cell r="K17">
            <v>12</v>
          </cell>
          <cell r="L17">
            <v>12</v>
          </cell>
          <cell r="M17">
            <v>14</v>
          </cell>
          <cell r="N17">
            <v>6</v>
          </cell>
          <cell r="O17">
            <v>10</v>
          </cell>
          <cell r="P17">
            <v>4</v>
          </cell>
          <cell r="Q17">
            <v>8</v>
          </cell>
          <cell r="R17">
            <v>6</v>
          </cell>
          <cell r="S17"/>
          <cell r="T17"/>
          <cell r="U17"/>
          <cell r="V17">
            <v>84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12</v>
          </cell>
          <cell r="BD17">
            <v>12</v>
          </cell>
          <cell r="BE17">
            <v>12</v>
          </cell>
          <cell r="BF17">
            <v>14</v>
          </cell>
          <cell r="BG17">
            <v>6</v>
          </cell>
          <cell r="BH17">
            <v>10</v>
          </cell>
          <cell r="BI17">
            <v>4</v>
          </cell>
          <cell r="BJ17">
            <v>8</v>
          </cell>
          <cell r="BK17">
            <v>6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>
            <v>21</v>
          </cell>
          <cell r="L18">
            <v>13</v>
          </cell>
          <cell r="M18">
            <v>10</v>
          </cell>
          <cell r="N18">
            <v>9</v>
          </cell>
          <cell r="O18">
            <v>9</v>
          </cell>
          <cell r="P18">
            <v>7</v>
          </cell>
          <cell r="Q18">
            <v>14</v>
          </cell>
          <cell r="R18">
            <v>5</v>
          </cell>
          <cell r="S18"/>
          <cell r="T18"/>
          <cell r="U18"/>
          <cell r="V18">
            <v>93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5</v>
          </cell>
          <cell r="BD18">
            <v>21</v>
          </cell>
          <cell r="BE18">
            <v>13</v>
          </cell>
          <cell r="BF18">
            <v>10</v>
          </cell>
          <cell r="BG18">
            <v>9</v>
          </cell>
          <cell r="BH18">
            <v>9</v>
          </cell>
          <cell r="BI18">
            <v>7</v>
          </cell>
          <cell r="BJ18">
            <v>14</v>
          </cell>
          <cell r="BK18">
            <v>5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3</v>
          </cell>
          <cell r="N19">
            <v>2</v>
          </cell>
          <cell r="O19">
            <v>4</v>
          </cell>
          <cell r="P19">
            <v>2</v>
          </cell>
          <cell r="Q19">
            <v>5</v>
          </cell>
          <cell r="R19">
            <v>6</v>
          </cell>
          <cell r="S19"/>
          <cell r="T19"/>
          <cell r="U19"/>
          <cell r="V19">
            <v>22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3</v>
          </cell>
          <cell r="BG19">
            <v>2</v>
          </cell>
          <cell r="BH19">
            <v>4</v>
          </cell>
          <cell r="BI19">
            <v>2</v>
          </cell>
          <cell r="BJ19">
            <v>5</v>
          </cell>
          <cell r="BK19">
            <v>6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141</v>
          </cell>
          <cell r="K20">
            <v>132</v>
          </cell>
          <cell r="L20">
            <v>89</v>
          </cell>
          <cell r="M20">
            <v>82</v>
          </cell>
          <cell r="N20">
            <v>92</v>
          </cell>
          <cell r="O20">
            <v>99</v>
          </cell>
          <cell r="P20">
            <v>77</v>
          </cell>
          <cell r="Q20">
            <v>112</v>
          </cell>
          <cell r="R20">
            <v>60</v>
          </cell>
          <cell r="S20"/>
          <cell r="T20"/>
          <cell r="U20"/>
          <cell r="V20">
            <v>884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/>
          <cell r="AI20"/>
          <cell r="AJ20"/>
          <cell r="AK20">
            <v>1</v>
          </cell>
          <cell r="AL20"/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1</v>
          </cell>
          <cell r="BA20"/>
          <cell r="BB20">
            <v>0</v>
          </cell>
          <cell r="BC20">
            <v>141</v>
          </cell>
          <cell r="BD20">
            <v>132</v>
          </cell>
          <cell r="BE20">
            <v>89</v>
          </cell>
          <cell r="BF20">
            <v>82</v>
          </cell>
          <cell r="BG20">
            <v>92</v>
          </cell>
          <cell r="BH20">
            <v>100</v>
          </cell>
          <cell r="BI20">
            <v>77</v>
          </cell>
          <cell r="BJ20">
            <v>113</v>
          </cell>
          <cell r="BK20">
            <v>60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>
            <v>3</v>
          </cell>
          <cell r="L21">
            <v>2</v>
          </cell>
          <cell r="M21">
            <v>3</v>
          </cell>
          <cell r="N21">
            <v>5</v>
          </cell>
          <cell r="O21">
            <v>2</v>
          </cell>
          <cell r="P21">
            <v>5</v>
          </cell>
          <cell r="Q21">
            <v>4</v>
          </cell>
          <cell r="R21">
            <v>0</v>
          </cell>
          <cell r="S21"/>
          <cell r="T21"/>
          <cell r="U21"/>
          <cell r="V21">
            <v>25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/>
          <cell r="AX21"/>
          <cell r="AY21"/>
          <cell r="AZ21">
            <v>0</v>
          </cell>
          <cell r="BA21"/>
          <cell r="BB21">
            <v>0</v>
          </cell>
          <cell r="BC21">
            <v>1</v>
          </cell>
          <cell r="BD21">
            <v>3</v>
          </cell>
          <cell r="BE21">
            <v>2</v>
          </cell>
          <cell r="BF21">
            <v>3</v>
          </cell>
          <cell r="BG21">
            <v>5</v>
          </cell>
          <cell r="BH21">
            <v>2</v>
          </cell>
          <cell r="BI21">
            <v>5</v>
          </cell>
          <cell r="BJ21">
            <v>4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8</v>
          </cell>
          <cell r="K22">
            <v>8</v>
          </cell>
          <cell r="L22">
            <v>3</v>
          </cell>
          <cell r="M22">
            <v>2</v>
          </cell>
          <cell r="N22">
            <v>10</v>
          </cell>
          <cell r="O22">
            <v>5</v>
          </cell>
          <cell r="P22">
            <v>1</v>
          </cell>
          <cell r="Q22">
            <v>3</v>
          </cell>
          <cell r="R22">
            <v>3</v>
          </cell>
          <cell r="S22"/>
          <cell r="T22"/>
          <cell r="U22"/>
          <cell r="V22">
            <v>43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8</v>
          </cell>
          <cell r="BD22">
            <v>8</v>
          </cell>
          <cell r="BE22">
            <v>3</v>
          </cell>
          <cell r="BF22">
            <v>2</v>
          </cell>
          <cell r="BG22">
            <v>10</v>
          </cell>
          <cell r="BH22">
            <v>5</v>
          </cell>
          <cell r="BI22">
            <v>1</v>
          </cell>
          <cell r="BJ22">
            <v>3</v>
          </cell>
          <cell r="BK22">
            <v>3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10</v>
          </cell>
          <cell r="L23">
            <v>1</v>
          </cell>
          <cell r="M23">
            <v>3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2</v>
          </cell>
          <cell r="S23"/>
          <cell r="T23"/>
          <cell r="U23"/>
          <cell r="V23">
            <v>19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0</v>
          </cell>
          <cell r="BA23"/>
          <cell r="BB23">
            <v>0</v>
          </cell>
          <cell r="BC23">
            <v>2</v>
          </cell>
          <cell r="BD23">
            <v>10</v>
          </cell>
          <cell r="BE23">
            <v>1</v>
          </cell>
          <cell r="BF23">
            <v>3</v>
          </cell>
          <cell r="BG23">
            <v>1</v>
          </cell>
          <cell r="BH23">
            <v>0</v>
          </cell>
          <cell r="BI23">
            <v>0</v>
          </cell>
          <cell r="BJ23">
            <v>0</v>
          </cell>
          <cell r="BK23">
            <v>2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2</v>
          </cell>
          <cell r="K24">
            <v>6</v>
          </cell>
          <cell r="L24">
            <v>1</v>
          </cell>
          <cell r="M24">
            <v>1</v>
          </cell>
          <cell r="N24">
            <v>2</v>
          </cell>
          <cell r="O24">
            <v>1</v>
          </cell>
          <cell r="P24">
            <v>1</v>
          </cell>
          <cell r="Q24">
            <v>2</v>
          </cell>
          <cell r="R24">
            <v>1</v>
          </cell>
          <cell r="S24"/>
          <cell r="T24"/>
          <cell r="U24"/>
          <cell r="V24">
            <v>17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2</v>
          </cell>
          <cell r="BD24">
            <v>6</v>
          </cell>
          <cell r="BE24">
            <v>1</v>
          </cell>
          <cell r="BF24">
            <v>1</v>
          </cell>
          <cell r="BG24">
            <v>2</v>
          </cell>
          <cell r="BH24">
            <v>1</v>
          </cell>
          <cell r="BI24">
            <v>1</v>
          </cell>
          <cell r="BJ24">
            <v>2</v>
          </cell>
          <cell r="BK24">
            <v>1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2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  <cell r="Q25">
            <v>1</v>
          </cell>
          <cell r="R25">
            <v>0</v>
          </cell>
          <cell r="S25"/>
          <cell r="T25"/>
          <cell r="U25"/>
          <cell r="V25">
            <v>5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0</v>
          </cell>
          <cell r="BG25">
            <v>0</v>
          </cell>
          <cell r="BH25">
            <v>0</v>
          </cell>
          <cell r="BI25">
            <v>2</v>
          </cell>
          <cell r="BJ25">
            <v>1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4</v>
          </cell>
          <cell r="L26">
            <v>1</v>
          </cell>
          <cell r="M26">
            <v>3</v>
          </cell>
          <cell r="N26">
            <v>6</v>
          </cell>
          <cell r="O26">
            <v>4</v>
          </cell>
          <cell r="P26">
            <v>1</v>
          </cell>
          <cell r="Q26">
            <v>4</v>
          </cell>
          <cell r="R26">
            <v>0</v>
          </cell>
          <cell r="S26"/>
          <cell r="T26"/>
          <cell r="U26"/>
          <cell r="V26">
            <v>31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1</v>
          </cell>
          <cell r="AU26">
            <v>0</v>
          </cell>
          <cell r="AV26">
            <v>0</v>
          </cell>
          <cell r="AW26"/>
          <cell r="AX26"/>
          <cell r="AY26"/>
          <cell r="AZ26">
            <v>1</v>
          </cell>
          <cell r="BA26"/>
          <cell r="BB26">
            <v>0</v>
          </cell>
          <cell r="BC26">
            <v>8</v>
          </cell>
          <cell r="BD26">
            <v>4</v>
          </cell>
          <cell r="BE26">
            <v>1</v>
          </cell>
          <cell r="BF26">
            <v>3</v>
          </cell>
          <cell r="BG26">
            <v>6</v>
          </cell>
          <cell r="BH26">
            <v>4</v>
          </cell>
          <cell r="BI26">
            <v>2</v>
          </cell>
          <cell r="BJ26">
            <v>4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14</v>
          </cell>
          <cell r="L27">
            <v>15</v>
          </cell>
          <cell r="M27">
            <v>26</v>
          </cell>
          <cell r="N27">
            <v>19</v>
          </cell>
          <cell r="O27">
            <v>17</v>
          </cell>
          <cell r="P27">
            <v>24</v>
          </cell>
          <cell r="Q27">
            <v>20</v>
          </cell>
          <cell r="R27">
            <v>12</v>
          </cell>
          <cell r="S27"/>
          <cell r="T27"/>
          <cell r="U27"/>
          <cell r="V27">
            <v>171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7</v>
          </cell>
          <cell r="AQ27">
            <v>9</v>
          </cell>
          <cell r="AR27">
            <v>5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23</v>
          </cell>
          <cell r="BA27"/>
          <cell r="BB27">
            <v>0</v>
          </cell>
          <cell r="BC27">
            <v>24</v>
          </cell>
          <cell r="BD27">
            <v>14</v>
          </cell>
          <cell r="BE27">
            <v>22</v>
          </cell>
          <cell r="BF27">
            <v>35</v>
          </cell>
          <cell r="BG27">
            <v>24</v>
          </cell>
          <cell r="BH27">
            <v>19</v>
          </cell>
          <cell r="BI27">
            <v>24</v>
          </cell>
          <cell r="BJ27">
            <v>20</v>
          </cell>
          <cell r="BK27">
            <v>12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56</v>
          </cell>
          <cell r="K28">
            <v>37</v>
          </cell>
          <cell r="L28">
            <v>18</v>
          </cell>
          <cell r="M28">
            <v>20</v>
          </cell>
          <cell r="N28">
            <v>17</v>
          </cell>
          <cell r="O28">
            <v>30</v>
          </cell>
          <cell r="P28">
            <v>28</v>
          </cell>
          <cell r="Q28">
            <v>25</v>
          </cell>
          <cell r="R28">
            <v>31</v>
          </cell>
          <cell r="S28"/>
          <cell r="T28"/>
          <cell r="U28"/>
          <cell r="V28">
            <v>262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0</v>
          </cell>
          <cell r="BA28"/>
          <cell r="BB28">
            <v>0</v>
          </cell>
          <cell r="BC28">
            <v>56</v>
          </cell>
          <cell r="BD28">
            <v>37</v>
          </cell>
          <cell r="BE28">
            <v>18</v>
          </cell>
          <cell r="BF28">
            <v>20</v>
          </cell>
          <cell r="BG28">
            <v>17</v>
          </cell>
          <cell r="BH28">
            <v>30</v>
          </cell>
          <cell r="BI28">
            <v>28</v>
          </cell>
          <cell r="BJ28">
            <v>25</v>
          </cell>
          <cell r="BK28">
            <v>31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70</v>
          </cell>
          <cell r="K29">
            <v>83</v>
          </cell>
          <cell r="L29">
            <v>37</v>
          </cell>
          <cell r="M29">
            <v>35</v>
          </cell>
          <cell r="N29">
            <v>39</v>
          </cell>
          <cell r="O29">
            <v>42</v>
          </cell>
          <cell r="P29">
            <v>21</v>
          </cell>
          <cell r="Q29">
            <v>39</v>
          </cell>
          <cell r="R29">
            <v>55</v>
          </cell>
          <cell r="S29"/>
          <cell r="T29"/>
          <cell r="U29"/>
          <cell r="V29">
            <v>421</v>
          </cell>
          <cell r="W29"/>
          <cell r="X29">
            <v>0</v>
          </cell>
          <cell r="Y29">
            <v>1</v>
          </cell>
          <cell r="Z29">
            <v>2</v>
          </cell>
          <cell r="AA29">
            <v>0</v>
          </cell>
          <cell r="AB29">
            <v>2</v>
          </cell>
          <cell r="AC29">
            <v>1</v>
          </cell>
          <cell r="AD29">
            <v>1</v>
          </cell>
          <cell r="AE29">
            <v>2</v>
          </cell>
          <cell r="AF29">
            <v>0</v>
          </cell>
          <cell r="AG29">
            <v>2</v>
          </cell>
          <cell r="AH29"/>
          <cell r="AI29"/>
          <cell r="AJ29"/>
          <cell r="AK29">
            <v>11</v>
          </cell>
          <cell r="AL29"/>
          <cell r="AM29">
            <v>0</v>
          </cell>
          <cell r="AN29">
            <v>1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2</v>
          </cell>
          <cell r="BA29"/>
          <cell r="BB29">
            <v>0</v>
          </cell>
          <cell r="BC29">
            <v>72</v>
          </cell>
          <cell r="BD29">
            <v>85</v>
          </cell>
          <cell r="BE29">
            <v>38</v>
          </cell>
          <cell r="BF29">
            <v>37</v>
          </cell>
          <cell r="BG29">
            <v>40</v>
          </cell>
          <cell r="BH29">
            <v>43</v>
          </cell>
          <cell r="BI29">
            <v>23</v>
          </cell>
          <cell r="BJ29">
            <v>39</v>
          </cell>
          <cell r="BK29">
            <v>57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24</v>
          </cell>
          <cell r="L30">
            <v>13</v>
          </cell>
          <cell r="M30">
            <v>13</v>
          </cell>
          <cell r="N30">
            <v>8</v>
          </cell>
          <cell r="O30">
            <v>1</v>
          </cell>
          <cell r="P30">
            <v>11</v>
          </cell>
          <cell r="Q30">
            <v>8</v>
          </cell>
          <cell r="R30">
            <v>18</v>
          </cell>
          <cell r="S30"/>
          <cell r="T30"/>
          <cell r="U30"/>
          <cell r="V30">
            <v>111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15</v>
          </cell>
          <cell r="BD30">
            <v>24</v>
          </cell>
          <cell r="BE30">
            <v>13</v>
          </cell>
          <cell r="BF30">
            <v>13</v>
          </cell>
          <cell r="BG30">
            <v>8</v>
          </cell>
          <cell r="BH30">
            <v>1</v>
          </cell>
          <cell r="BI30">
            <v>11</v>
          </cell>
          <cell r="BJ30">
            <v>8</v>
          </cell>
          <cell r="BK30">
            <v>18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43</v>
          </cell>
          <cell r="K31">
            <v>42</v>
          </cell>
          <cell r="L31">
            <v>29</v>
          </cell>
          <cell r="M31">
            <v>32</v>
          </cell>
          <cell r="N31">
            <v>2</v>
          </cell>
          <cell r="O31">
            <v>16</v>
          </cell>
          <cell r="P31">
            <v>28</v>
          </cell>
          <cell r="Q31">
            <v>13</v>
          </cell>
          <cell r="R31">
            <v>0</v>
          </cell>
          <cell r="S31"/>
          <cell r="T31"/>
          <cell r="U31"/>
          <cell r="V31">
            <v>205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43</v>
          </cell>
          <cell r="BD31">
            <v>42</v>
          </cell>
          <cell r="BE31">
            <v>29</v>
          </cell>
          <cell r="BF31">
            <v>32</v>
          </cell>
          <cell r="BG31">
            <v>2</v>
          </cell>
          <cell r="BH31">
            <v>16</v>
          </cell>
          <cell r="BI31">
            <v>28</v>
          </cell>
          <cell r="BJ31">
            <v>13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4</v>
          </cell>
          <cell r="K32">
            <v>8</v>
          </cell>
          <cell r="L32">
            <v>2</v>
          </cell>
          <cell r="M32">
            <v>4</v>
          </cell>
          <cell r="N32">
            <v>2</v>
          </cell>
          <cell r="O32">
            <v>4</v>
          </cell>
          <cell r="P32">
            <v>7</v>
          </cell>
          <cell r="Q32">
            <v>2</v>
          </cell>
          <cell r="R32">
            <v>3</v>
          </cell>
          <cell r="S32"/>
          <cell r="T32"/>
          <cell r="U32"/>
          <cell r="V32">
            <v>36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2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2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/>
          <cell r="BB32">
            <v>0</v>
          </cell>
          <cell r="BC32">
            <v>4</v>
          </cell>
          <cell r="BD32">
            <v>8</v>
          </cell>
          <cell r="BE32">
            <v>4</v>
          </cell>
          <cell r="BF32">
            <v>4</v>
          </cell>
          <cell r="BG32">
            <v>2</v>
          </cell>
          <cell r="BH32">
            <v>4</v>
          </cell>
          <cell r="BI32">
            <v>7</v>
          </cell>
          <cell r="BJ32">
            <v>2</v>
          </cell>
          <cell r="BK32">
            <v>3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9</v>
          </cell>
          <cell r="L33">
            <v>17</v>
          </cell>
          <cell r="M33">
            <v>18</v>
          </cell>
          <cell r="N33">
            <v>15</v>
          </cell>
          <cell r="O33">
            <v>9</v>
          </cell>
          <cell r="P33">
            <v>23</v>
          </cell>
          <cell r="Q33">
            <v>10</v>
          </cell>
          <cell r="R33">
            <v>11</v>
          </cell>
          <cell r="S33"/>
          <cell r="T33"/>
          <cell r="U33"/>
          <cell r="V33">
            <v>120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5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8</v>
          </cell>
          <cell r="BD33">
            <v>9</v>
          </cell>
          <cell r="BE33">
            <v>17</v>
          </cell>
          <cell r="BF33">
            <v>23</v>
          </cell>
          <cell r="BG33">
            <v>15</v>
          </cell>
          <cell r="BH33">
            <v>9</v>
          </cell>
          <cell r="BI33">
            <v>23</v>
          </cell>
          <cell r="BJ33">
            <v>10</v>
          </cell>
          <cell r="BK33">
            <v>11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10</v>
          </cell>
          <cell r="K34">
            <v>19</v>
          </cell>
          <cell r="L34">
            <v>19</v>
          </cell>
          <cell r="M34">
            <v>7</v>
          </cell>
          <cell r="N34">
            <v>7</v>
          </cell>
          <cell r="O34">
            <v>3</v>
          </cell>
          <cell r="P34">
            <v>12</v>
          </cell>
          <cell r="Q34">
            <v>7</v>
          </cell>
          <cell r="R34">
            <v>0</v>
          </cell>
          <cell r="S34"/>
          <cell r="T34"/>
          <cell r="U34"/>
          <cell r="V34">
            <v>84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1</v>
          </cell>
          <cell r="AU34">
            <v>0</v>
          </cell>
          <cell r="AV34">
            <v>0</v>
          </cell>
          <cell r="AW34"/>
          <cell r="AX34"/>
          <cell r="AY34"/>
          <cell r="AZ34">
            <v>1</v>
          </cell>
          <cell r="BA34"/>
          <cell r="BB34">
            <v>0</v>
          </cell>
          <cell r="BC34">
            <v>10</v>
          </cell>
          <cell r="BD34">
            <v>19</v>
          </cell>
          <cell r="BE34">
            <v>19</v>
          </cell>
          <cell r="BF34">
            <v>7</v>
          </cell>
          <cell r="BG34">
            <v>7</v>
          </cell>
          <cell r="BH34">
            <v>3</v>
          </cell>
          <cell r="BI34">
            <v>13</v>
          </cell>
          <cell r="BJ34">
            <v>7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7</v>
          </cell>
          <cell r="M35">
            <v>0</v>
          </cell>
          <cell r="N35">
            <v>0</v>
          </cell>
          <cell r="O35">
            <v>2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12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3</v>
          </cell>
          <cell r="BD35">
            <v>0</v>
          </cell>
          <cell r="BE35">
            <v>7</v>
          </cell>
          <cell r="BF35">
            <v>0</v>
          </cell>
          <cell r="BG35">
            <v>0</v>
          </cell>
          <cell r="BH35">
            <v>2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12</v>
          </cell>
          <cell r="K36">
            <v>10</v>
          </cell>
          <cell r="L36">
            <v>10</v>
          </cell>
          <cell r="M36">
            <v>12</v>
          </cell>
          <cell r="N36">
            <v>3</v>
          </cell>
          <cell r="O36">
            <v>2</v>
          </cell>
          <cell r="P36">
            <v>15</v>
          </cell>
          <cell r="Q36">
            <v>15</v>
          </cell>
          <cell r="R36">
            <v>2</v>
          </cell>
          <cell r="S36"/>
          <cell r="T36"/>
          <cell r="U36"/>
          <cell r="V36">
            <v>81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12</v>
          </cell>
          <cell r="BD36">
            <v>10</v>
          </cell>
          <cell r="BE36">
            <v>10</v>
          </cell>
          <cell r="BF36">
            <v>12</v>
          </cell>
          <cell r="BG36">
            <v>3</v>
          </cell>
          <cell r="BH36">
            <v>2</v>
          </cell>
          <cell r="BI36">
            <v>15</v>
          </cell>
          <cell r="BJ36">
            <v>15</v>
          </cell>
          <cell r="BK36">
            <v>2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5</v>
          </cell>
          <cell r="M37">
            <v>11</v>
          </cell>
          <cell r="N37">
            <v>5</v>
          </cell>
          <cell r="O37">
            <v>8</v>
          </cell>
          <cell r="P37">
            <v>9</v>
          </cell>
          <cell r="Q37">
            <v>8</v>
          </cell>
          <cell r="R37">
            <v>5</v>
          </cell>
          <cell r="S37"/>
          <cell r="T37"/>
          <cell r="U37"/>
          <cell r="V37">
            <v>51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5</v>
          </cell>
          <cell r="BF37">
            <v>11</v>
          </cell>
          <cell r="BG37">
            <v>5</v>
          </cell>
          <cell r="BH37">
            <v>8</v>
          </cell>
          <cell r="BI37">
            <v>9</v>
          </cell>
          <cell r="BJ37">
            <v>8</v>
          </cell>
          <cell r="BK37">
            <v>5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4</v>
          </cell>
          <cell r="L39">
            <v>12</v>
          </cell>
          <cell r="M39">
            <v>4</v>
          </cell>
          <cell r="N39">
            <v>1</v>
          </cell>
          <cell r="O39">
            <v>3</v>
          </cell>
          <cell r="P39">
            <v>3</v>
          </cell>
          <cell r="Q39">
            <v>5</v>
          </cell>
          <cell r="R39">
            <v>0</v>
          </cell>
          <cell r="S39"/>
          <cell r="T39"/>
          <cell r="U39"/>
          <cell r="V39">
            <v>34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2</v>
          </cell>
          <cell r="BD39">
            <v>4</v>
          </cell>
          <cell r="BE39">
            <v>12</v>
          </cell>
          <cell r="BF39">
            <v>4</v>
          </cell>
          <cell r="BG39">
            <v>1</v>
          </cell>
          <cell r="BH39">
            <v>3</v>
          </cell>
          <cell r="BI39">
            <v>3</v>
          </cell>
          <cell r="BJ39">
            <v>5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>
            <v>3</v>
          </cell>
          <cell r="L40">
            <v>3</v>
          </cell>
          <cell r="M40">
            <v>3</v>
          </cell>
          <cell r="N40">
            <v>2</v>
          </cell>
          <cell r="O40">
            <v>0</v>
          </cell>
          <cell r="P40">
            <v>2</v>
          </cell>
          <cell r="Q40">
            <v>1</v>
          </cell>
          <cell r="R40">
            <v>0</v>
          </cell>
          <cell r="S40"/>
          <cell r="T40"/>
          <cell r="U40"/>
          <cell r="V40">
            <v>16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2</v>
          </cell>
          <cell r="BD40">
            <v>3</v>
          </cell>
          <cell r="BE40">
            <v>3</v>
          </cell>
          <cell r="BF40">
            <v>3</v>
          </cell>
          <cell r="BG40">
            <v>2</v>
          </cell>
          <cell r="BH40">
            <v>0</v>
          </cell>
          <cell r="BI40">
            <v>2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12</v>
          </cell>
          <cell r="L41">
            <v>27</v>
          </cell>
          <cell r="M41">
            <v>18</v>
          </cell>
          <cell r="N41">
            <v>16</v>
          </cell>
          <cell r="O41">
            <v>5</v>
          </cell>
          <cell r="P41">
            <v>10</v>
          </cell>
          <cell r="Q41">
            <v>9</v>
          </cell>
          <cell r="R41">
            <v>6</v>
          </cell>
          <cell r="S41"/>
          <cell r="T41"/>
          <cell r="U41"/>
          <cell r="V41">
            <v>118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2</v>
          </cell>
          <cell r="AB41">
            <v>0</v>
          </cell>
          <cell r="AC41">
            <v>3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5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15</v>
          </cell>
          <cell r="BD41">
            <v>12</v>
          </cell>
          <cell r="BE41">
            <v>29</v>
          </cell>
          <cell r="BF41">
            <v>18</v>
          </cell>
          <cell r="BG41">
            <v>19</v>
          </cell>
          <cell r="BH41">
            <v>5</v>
          </cell>
          <cell r="BI41">
            <v>10</v>
          </cell>
          <cell r="BJ41">
            <v>9</v>
          </cell>
          <cell r="BK41">
            <v>6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5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3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4</v>
          </cell>
          <cell r="L44">
            <v>3</v>
          </cell>
          <cell r="M44">
            <v>2</v>
          </cell>
          <cell r="N44">
            <v>0</v>
          </cell>
          <cell r="O44">
            <v>2</v>
          </cell>
          <cell r="P44">
            <v>3</v>
          </cell>
          <cell r="Q44">
            <v>3</v>
          </cell>
          <cell r="R44">
            <v>2</v>
          </cell>
          <cell r="S44"/>
          <cell r="T44"/>
          <cell r="U44"/>
          <cell r="V44">
            <v>20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1</v>
          </cell>
          <cell r="BD44">
            <v>4</v>
          </cell>
          <cell r="BE44">
            <v>3</v>
          </cell>
          <cell r="BF44">
            <v>2</v>
          </cell>
          <cell r="BG44">
            <v>0</v>
          </cell>
          <cell r="BH44">
            <v>2</v>
          </cell>
          <cell r="BI44">
            <v>3</v>
          </cell>
          <cell r="BJ44">
            <v>3</v>
          </cell>
          <cell r="BK44">
            <v>2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4</v>
          </cell>
          <cell r="L45">
            <v>3</v>
          </cell>
          <cell r="M45">
            <v>3</v>
          </cell>
          <cell r="N45">
            <v>2</v>
          </cell>
          <cell r="O45">
            <v>3</v>
          </cell>
          <cell r="P45">
            <v>1</v>
          </cell>
          <cell r="Q45">
            <v>5</v>
          </cell>
          <cell r="R45">
            <v>0</v>
          </cell>
          <cell r="S45"/>
          <cell r="T45"/>
          <cell r="U45"/>
          <cell r="V45">
            <v>25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2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4</v>
          </cell>
          <cell r="BD45">
            <v>4</v>
          </cell>
          <cell r="BE45">
            <v>3</v>
          </cell>
          <cell r="BF45">
            <v>5</v>
          </cell>
          <cell r="BG45">
            <v>2</v>
          </cell>
          <cell r="BH45">
            <v>3</v>
          </cell>
          <cell r="BI45">
            <v>1</v>
          </cell>
          <cell r="BJ45">
            <v>5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>
            <v>4</v>
          </cell>
          <cell r="L46">
            <v>0</v>
          </cell>
          <cell r="M46">
            <v>5</v>
          </cell>
          <cell r="N46">
            <v>1</v>
          </cell>
          <cell r="O46">
            <v>4</v>
          </cell>
          <cell r="P46">
            <v>2</v>
          </cell>
          <cell r="Q46">
            <v>1</v>
          </cell>
          <cell r="R46">
            <v>2</v>
          </cell>
          <cell r="S46"/>
          <cell r="T46"/>
          <cell r="U46"/>
          <cell r="V46">
            <v>20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1</v>
          </cell>
          <cell r="BD46">
            <v>4</v>
          </cell>
          <cell r="BE46">
            <v>0</v>
          </cell>
          <cell r="BF46">
            <v>5</v>
          </cell>
          <cell r="BG46">
            <v>1</v>
          </cell>
          <cell r="BH46">
            <v>4</v>
          </cell>
          <cell r="BI46">
            <v>2</v>
          </cell>
          <cell r="BJ46">
            <v>1</v>
          </cell>
          <cell r="BK46">
            <v>2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1</v>
          </cell>
          <cell r="L47">
            <v>0</v>
          </cell>
          <cell r="M47">
            <v>1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4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1</v>
          </cell>
          <cell r="BD47">
            <v>1</v>
          </cell>
          <cell r="BE47">
            <v>0</v>
          </cell>
          <cell r="BF47">
            <v>1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1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>
            <v>3</v>
          </cell>
          <cell r="L49">
            <v>0</v>
          </cell>
          <cell r="M49">
            <v>3</v>
          </cell>
          <cell r="N49">
            <v>0</v>
          </cell>
          <cell r="O49">
            <v>4</v>
          </cell>
          <cell r="P49">
            <v>2</v>
          </cell>
          <cell r="Q49">
            <v>3</v>
          </cell>
          <cell r="R49">
            <v>0</v>
          </cell>
          <cell r="S49"/>
          <cell r="T49"/>
          <cell r="U49"/>
          <cell r="V49">
            <v>16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1</v>
          </cell>
          <cell r="BD49">
            <v>3</v>
          </cell>
          <cell r="BE49">
            <v>0</v>
          </cell>
          <cell r="BF49">
            <v>3</v>
          </cell>
          <cell r="BG49">
            <v>0</v>
          </cell>
          <cell r="BH49">
            <v>4</v>
          </cell>
          <cell r="BI49">
            <v>2</v>
          </cell>
          <cell r="BJ49">
            <v>3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>
            <v>1</v>
          </cell>
          <cell r="L51">
            <v>5</v>
          </cell>
          <cell r="M51">
            <v>1</v>
          </cell>
          <cell r="N51">
            <v>2</v>
          </cell>
          <cell r="O51">
            <v>0</v>
          </cell>
          <cell r="P51">
            <v>0</v>
          </cell>
          <cell r="Q51">
            <v>2</v>
          </cell>
          <cell r="R51">
            <v>0</v>
          </cell>
          <cell r="S51"/>
          <cell r="T51"/>
          <cell r="U51"/>
          <cell r="V51">
            <v>15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4</v>
          </cell>
          <cell r="BD51">
            <v>1</v>
          </cell>
          <cell r="BE51">
            <v>5</v>
          </cell>
          <cell r="BF51">
            <v>1</v>
          </cell>
          <cell r="BG51">
            <v>2</v>
          </cell>
          <cell r="BH51">
            <v>0</v>
          </cell>
          <cell r="BI51">
            <v>0</v>
          </cell>
          <cell r="BJ51">
            <v>2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2</v>
          </cell>
          <cell r="K52">
            <v>1</v>
          </cell>
          <cell r="L52">
            <v>1</v>
          </cell>
          <cell r="M52">
            <v>3</v>
          </cell>
          <cell r="N52">
            <v>3</v>
          </cell>
          <cell r="O52">
            <v>6</v>
          </cell>
          <cell r="P52">
            <v>1</v>
          </cell>
          <cell r="Q52">
            <v>4</v>
          </cell>
          <cell r="R52">
            <v>2</v>
          </cell>
          <cell r="S52"/>
          <cell r="T52"/>
          <cell r="U52"/>
          <cell r="V52">
            <v>23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2</v>
          </cell>
          <cell r="BD52">
            <v>1</v>
          </cell>
          <cell r="BE52">
            <v>1</v>
          </cell>
          <cell r="BF52">
            <v>3</v>
          </cell>
          <cell r="BG52">
            <v>3</v>
          </cell>
          <cell r="BH52">
            <v>6</v>
          </cell>
          <cell r="BI52">
            <v>1</v>
          </cell>
          <cell r="BJ52">
            <v>4</v>
          </cell>
          <cell r="BK52">
            <v>2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2</v>
          </cell>
          <cell r="K53">
            <v>2</v>
          </cell>
          <cell r="L53">
            <v>2</v>
          </cell>
          <cell r="M53">
            <v>0</v>
          </cell>
          <cell r="N53">
            <v>2</v>
          </cell>
          <cell r="O53">
            <v>0</v>
          </cell>
          <cell r="P53">
            <v>2</v>
          </cell>
          <cell r="Q53">
            <v>2</v>
          </cell>
          <cell r="R53">
            <v>4</v>
          </cell>
          <cell r="S53"/>
          <cell r="T53"/>
          <cell r="U53"/>
          <cell r="V53">
            <v>16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</v>
          </cell>
          <cell r="AG53">
            <v>0</v>
          </cell>
          <cell r="AH53"/>
          <cell r="AI53"/>
          <cell r="AJ53"/>
          <cell r="AK53">
            <v>1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2</v>
          </cell>
          <cell r="BD53">
            <v>2</v>
          </cell>
          <cell r="BE53">
            <v>2</v>
          </cell>
          <cell r="BF53">
            <v>0</v>
          </cell>
          <cell r="BG53">
            <v>2</v>
          </cell>
          <cell r="BH53">
            <v>0</v>
          </cell>
          <cell r="BI53">
            <v>2</v>
          </cell>
          <cell r="BJ53">
            <v>3</v>
          </cell>
          <cell r="BK53">
            <v>4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46</v>
          </cell>
          <cell r="K54">
            <v>24</v>
          </cell>
          <cell r="L54">
            <v>26</v>
          </cell>
          <cell r="M54">
            <v>26</v>
          </cell>
          <cell r="N54">
            <v>20</v>
          </cell>
          <cell r="O54">
            <v>41</v>
          </cell>
          <cell r="P54">
            <v>34</v>
          </cell>
          <cell r="Q54">
            <v>29</v>
          </cell>
          <cell r="R54">
            <v>16</v>
          </cell>
          <cell r="S54"/>
          <cell r="T54"/>
          <cell r="U54"/>
          <cell r="V54">
            <v>262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2</v>
          </cell>
          <cell r="AE54">
            <v>5</v>
          </cell>
          <cell r="AF54">
            <v>0</v>
          </cell>
          <cell r="AG54">
            <v>0</v>
          </cell>
          <cell r="AH54"/>
          <cell r="AI54"/>
          <cell r="AJ54"/>
          <cell r="AK54">
            <v>7</v>
          </cell>
          <cell r="AL54"/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/>
          <cell r="BB54">
            <v>0</v>
          </cell>
          <cell r="BC54">
            <v>46</v>
          </cell>
          <cell r="BD54">
            <v>24</v>
          </cell>
          <cell r="BE54">
            <v>26</v>
          </cell>
          <cell r="BF54">
            <v>26</v>
          </cell>
          <cell r="BG54">
            <v>20</v>
          </cell>
          <cell r="BH54">
            <v>43</v>
          </cell>
          <cell r="BI54">
            <v>39</v>
          </cell>
          <cell r="BJ54">
            <v>29</v>
          </cell>
          <cell r="BK54">
            <v>16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6</v>
          </cell>
          <cell r="L55">
            <v>2</v>
          </cell>
          <cell r="M55">
            <v>4</v>
          </cell>
          <cell r="N55">
            <v>3</v>
          </cell>
          <cell r="O55">
            <v>6</v>
          </cell>
          <cell r="P55">
            <v>3</v>
          </cell>
          <cell r="Q55">
            <v>4</v>
          </cell>
          <cell r="R55">
            <v>3</v>
          </cell>
          <cell r="S55"/>
          <cell r="T55"/>
          <cell r="U55"/>
          <cell r="V55">
            <v>32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0</v>
          </cell>
          <cell r="BA55"/>
          <cell r="BB55">
            <v>0</v>
          </cell>
          <cell r="BC55">
            <v>1</v>
          </cell>
          <cell r="BD55">
            <v>6</v>
          </cell>
          <cell r="BE55">
            <v>2</v>
          </cell>
          <cell r="BF55">
            <v>4</v>
          </cell>
          <cell r="BG55">
            <v>3</v>
          </cell>
          <cell r="BH55">
            <v>6</v>
          </cell>
          <cell r="BI55">
            <v>3</v>
          </cell>
          <cell r="BJ55">
            <v>4</v>
          </cell>
          <cell r="BK55">
            <v>3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13</v>
          </cell>
          <cell r="K56">
            <v>4</v>
          </cell>
          <cell r="L56">
            <v>6</v>
          </cell>
          <cell r="M56">
            <v>11</v>
          </cell>
          <cell r="N56">
            <v>10</v>
          </cell>
          <cell r="O56">
            <v>9</v>
          </cell>
          <cell r="P56">
            <v>1</v>
          </cell>
          <cell r="Q56">
            <v>1</v>
          </cell>
          <cell r="R56">
            <v>0</v>
          </cell>
          <cell r="S56"/>
          <cell r="T56"/>
          <cell r="U56"/>
          <cell r="V56">
            <v>55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13</v>
          </cell>
          <cell r="BD56">
            <v>4</v>
          </cell>
          <cell r="BE56">
            <v>6</v>
          </cell>
          <cell r="BF56">
            <v>11</v>
          </cell>
          <cell r="BG56">
            <v>10</v>
          </cell>
          <cell r="BH56">
            <v>9</v>
          </cell>
          <cell r="BI56">
            <v>1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6</v>
          </cell>
          <cell r="K57">
            <v>2</v>
          </cell>
          <cell r="L57">
            <v>2</v>
          </cell>
          <cell r="M57">
            <v>5</v>
          </cell>
          <cell r="N57">
            <v>1</v>
          </cell>
          <cell r="O57">
            <v>2</v>
          </cell>
          <cell r="P57">
            <v>4</v>
          </cell>
          <cell r="Q57">
            <v>7</v>
          </cell>
          <cell r="R57">
            <v>7</v>
          </cell>
          <cell r="S57"/>
          <cell r="T57"/>
          <cell r="U57"/>
          <cell r="V57">
            <v>36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0</v>
          </cell>
          <cell r="BA57"/>
          <cell r="BB57">
            <v>0</v>
          </cell>
          <cell r="BC57">
            <v>6</v>
          </cell>
          <cell r="BD57">
            <v>2</v>
          </cell>
          <cell r="BE57">
            <v>2</v>
          </cell>
          <cell r="BF57">
            <v>5</v>
          </cell>
          <cell r="BG57">
            <v>1</v>
          </cell>
          <cell r="BH57">
            <v>2</v>
          </cell>
          <cell r="BI57">
            <v>4</v>
          </cell>
          <cell r="BJ57">
            <v>7</v>
          </cell>
          <cell r="BK57">
            <v>7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4</v>
          </cell>
          <cell r="L58">
            <v>1</v>
          </cell>
          <cell r="M58">
            <v>1</v>
          </cell>
          <cell r="N58">
            <v>0</v>
          </cell>
          <cell r="O58">
            <v>4</v>
          </cell>
          <cell r="P58">
            <v>3</v>
          </cell>
          <cell r="Q58">
            <v>5</v>
          </cell>
          <cell r="R58">
            <v>2</v>
          </cell>
          <cell r="S58"/>
          <cell r="T58"/>
          <cell r="U58"/>
          <cell r="V58">
            <v>21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1</v>
          </cell>
          <cell r="BD58">
            <v>4</v>
          </cell>
          <cell r="BE58">
            <v>1</v>
          </cell>
          <cell r="BF58">
            <v>1</v>
          </cell>
          <cell r="BG58">
            <v>0</v>
          </cell>
          <cell r="BH58">
            <v>4</v>
          </cell>
          <cell r="BI58">
            <v>3</v>
          </cell>
          <cell r="BJ58">
            <v>5</v>
          </cell>
          <cell r="BK58">
            <v>2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3</v>
          </cell>
          <cell r="L59">
            <v>4</v>
          </cell>
          <cell r="M59">
            <v>3</v>
          </cell>
          <cell r="N59">
            <v>3</v>
          </cell>
          <cell r="O59">
            <v>1</v>
          </cell>
          <cell r="P59">
            <v>4</v>
          </cell>
          <cell r="Q59">
            <v>1</v>
          </cell>
          <cell r="R59">
            <v>1</v>
          </cell>
          <cell r="S59"/>
          <cell r="T59"/>
          <cell r="U59"/>
          <cell r="V59">
            <v>21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1</v>
          </cell>
          <cell r="BD59">
            <v>3</v>
          </cell>
          <cell r="BE59">
            <v>4</v>
          </cell>
          <cell r="BF59">
            <v>3</v>
          </cell>
          <cell r="BG59">
            <v>3</v>
          </cell>
          <cell r="BH59">
            <v>1</v>
          </cell>
          <cell r="BI59">
            <v>4</v>
          </cell>
          <cell r="BJ59">
            <v>1</v>
          </cell>
          <cell r="BK59">
            <v>1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>
            <v>0</v>
          </cell>
          <cell r="L60">
            <v>0</v>
          </cell>
          <cell r="M60">
            <v>0</v>
          </cell>
          <cell r="N60">
            <v>2</v>
          </cell>
          <cell r="O60">
            <v>3</v>
          </cell>
          <cell r="P60">
            <v>4</v>
          </cell>
          <cell r="Q60">
            <v>1</v>
          </cell>
          <cell r="R60">
            <v>0</v>
          </cell>
          <cell r="S60"/>
          <cell r="T60"/>
          <cell r="U60"/>
          <cell r="V60">
            <v>17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2</v>
          </cell>
          <cell r="BH60">
            <v>3</v>
          </cell>
          <cell r="BI60">
            <v>4</v>
          </cell>
          <cell r="BJ60">
            <v>1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4</v>
          </cell>
          <cell r="L61">
            <v>10</v>
          </cell>
          <cell r="M61">
            <v>2</v>
          </cell>
          <cell r="N61">
            <v>3</v>
          </cell>
          <cell r="O61">
            <v>0</v>
          </cell>
          <cell r="P61">
            <v>2</v>
          </cell>
          <cell r="Q61">
            <v>10</v>
          </cell>
          <cell r="R61">
            <v>1</v>
          </cell>
          <cell r="S61"/>
          <cell r="T61"/>
          <cell r="U61"/>
          <cell r="V61">
            <v>32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4</v>
          </cell>
          <cell r="BE61">
            <v>10</v>
          </cell>
          <cell r="BF61">
            <v>2</v>
          </cell>
          <cell r="BG61">
            <v>3</v>
          </cell>
          <cell r="BH61">
            <v>0</v>
          </cell>
          <cell r="BI61">
            <v>2</v>
          </cell>
          <cell r="BJ61">
            <v>10</v>
          </cell>
          <cell r="BK61">
            <v>1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4</v>
          </cell>
          <cell r="K62">
            <v>3</v>
          </cell>
          <cell r="L62">
            <v>2</v>
          </cell>
          <cell r="M62">
            <v>2</v>
          </cell>
          <cell r="N62">
            <v>4</v>
          </cell>
          <cell r="O62">
            <v>0</v>
          </cell>
          <cell r="P62">
            <v>3</v>
          </cell>
          <cell r="Q62">
            <v>4</v>
          </cell>
          <cell r="R62">
            <v>3</v>
          </cell>
          <cell r="S62"/>
          <cell r="T62"/>
          <cell r="U62"/>
          <cell r="V62">
            <v>25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4</v>
          </cell>
          <cell r="BD62">
            <v>3</v>
          </cell>
          <cell r="BE62">
            <v>2</v>
          </cell>
          <cell r="BF62">
            <v>2</v>
          </cell>
          <cell r="BG62">
            <v>4</v>
          </cell>
          <cell r="BH62">
            <v>0</v>
          </cell>
          <cell r="BI62">
            <v>3</v>
          </cell>
          <cell r="BJ62">
            <v>4</v>
          </cell>
          <cell r="BK62">
            <v>3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>
            <v>3</v>
          </cell>
          <cell r="L63">
            <v>4</v>
          </cell>
          <cell r="M63">
            <v>1</v>
          </cell>
          <cell r="N63">
            <v>1</v>
          </cell>
          <cell r="O63">
            <v>7</v>
          </cell>
          <cell r="P63">
            <v>3</v>
          </cell>
          <cell r="Q63">
            <v>2</v>
          </cell>
          <cell r="R63">
            <v>4</v>
          </cell>
          <cell r="S63"/>
          <cell r="T63"/>
          <cell r="U63"/>
          <cell r="V63">
            <v>31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1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1</v>
          </cell>
          <cell r="BA63"/>
          <cell r="BB63">
            <v>0</v>
          </cell>
          <cell r="BC63">
            <v>7</v>
          </cell>
          <cell r="BD63">
            <v>3</v>
          </cell>
          <cell r="BE63">
            <v>4</v>
          </cell>
          <cell r="BF63">
            <v>1</v>
          </cell>
          <cell r="BG63">
            <v>1</v>
          </cell>
          <cell r="BH63">
            <v>7</v>
          </cell>
          <cell r="BI63">
            <v>3</v>
          </cell>
          <cell r="BJ63">
            <v>2</v>
          </cell>
          <cell r="BK63">
            <v>4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>
            <v>3</v>
          </cell>
          <cell r="L64">
            <v>0</v>
          </cell>
          <cell r="M64">
            <v>4</v>
          </cell>
          <cell r="N64">
            <v>8</v>
          </cell>
          <cell r="O64">
            <v>3</v>
          </cell>
          <cell r="P64">
            <v>2</v>
          </cell>
          <cell r="Q64">
            <v>2</v>
          </cell>
          <cell r="R64">
            <v>4</v>
          </cell>
          <cell r="S64"/>
          <cell r="T64"/>
          <cell r="U64"/>
          <cell r="V64">
            <v>29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3</v>
          </cell>
          <cell r="BD64">
            <v>3</v>
          </cell>
          <cell r="BE64">
            <v>0</v>
          </cell>
          <cell r="BF64">
            <v>4</v>
          </cell>
          <cell r="BG64">
            <v>8</v>
          </cell>
          <cell r="BH64">
            <v>3</v>
          </cell>
          <cell r="BI64">
            <v>2</v>
          </cell>
          <cell r="BJ64">
            <v>2</v>
          </cell>
          <cell r="BK64">
            <v>4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12</v>
          </cell>
          <cell r="K65">
            <v>4</v>
          </cell>
          <cell r="L65">
            <v>7</v>
          </cell>
          <cell r="M65">
            <v>12</v>
          </cell>
          <cell r="N65">
            <v>4</v>
          </cell>
          <cell r="O65">
            <v>9</v>
          </cell>
          <cell r="P65">
            <v>6</v>
          </cell>
          <cell r="Q65">
            <v>9</v>
          </cell>
          <cell r="R65">
            <v>6</v>
          </cell>
          <cell r="S65"/>
          <cell r="T65"/>
          <cell r="U65"/>
          <cell r="V65">
            <v>69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12</v>
          </cell>
          <cell r="BD65">
            <v>4</v>
          </cell>
          <cell r="BE65">
            <v>7</v>
          </cell>
          <cell r="BF65">
            <v>12</v>
          </cell>
          <cell r="BG65">
            <v>4</v>
          </cell>
          <cell r="BH65">
            <v>9</v>
          </cell>
          <cell r="BI65">
            <v>6</v>
          </cell>
          <cell r="BJ65">
            <v>9</v>
          </cell>
          <cell r="BK65">
            <v>6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6</v>
          </cell>
          <cell r="K66">
            <v>4</v>
          </cell>
          <cell r="L66">
            <v>3</v>
          </cell>
          <cell r="M66">
            <v>7</v>
          </cell>
          <cell r="N66">
            <v>1</v>
          </cell>
          <cell r="O66">
            <v>2</v>
          </cell>
          <cell r="P66">
            <v>2</v>
          </cell>
          <cell r="Q66">
            <v>7</v>
          </cell>
          <cell r="R66">
            <v>3</v>
          </cell>
          <cell r="S66"/>
          <cell r="T66"/>
          <cell r="U66"/>
          <cell r="V66">
            <v>35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6</v>
          </cell>
          <cell r="BD66">
            <v>4</v>
          </cell>
          <cell r="BE66">
            <v>3</v>
          </cell>
          <cell r="BF66">
            <v>7</v>
          </cell>
          <cell r="BG66">
            <v>1</v>
          </cell>
          <cell r="BH66">
            <v>2</v>
          </cell>
          <cell r="BI66">
            <v>2</v>
          </cell>
          <cell r="BJ66">
            <v>7</v>
          </cell>
          <cell r="BK66">
            <v>3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14</v>
          </cell>
          <cell r="K67">
            <v>16</v>
          </cell>
          <cell r="L67">
            <v>11</v>
          </cell>
          <cell r="M67">
            <v>13</v>
          </cell>
          <cell r="N67">
            <v>7</v>
          </cell>
          <cell r="O67">
            <v>10</v>
          </cell>
          <cell r="P67">
            <v>11</v>
          </cell>
          <cell r="Q67">
            <v>15</v>
          </cell>
          <cell r="R67">
            <v>4</v>
          </cell>
          <cell r="S67"/>
          <cell r="T67"/>
          <cell r="U67"/>
          <cell r="V67">
            <v>101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</v>
          </cell>
          <cell r="AU67">
            <v>0</v>
          </cell>
          <cell r="AV67">
            <v>0</v>
          </cell>
          <cell r="AW67"/>
          <cell r="AX67"/>
          <cell r="AY67"/>
          <cell r="AZ67">
            <v>1</v>
          </cell>
          <cell r="BA67"/>
          <cell r="BB67">
            <v>0</v>
          </cell>
          <cell r="BC67">
            <v>14</v>
          </cell>
          <cell r="BD67">
            <v>16</v>
          </cell>
          <cell r="BE67">
            <v>11</v>
          </cell>
          <cell r="BF67">
            <v>13</v>
          </cell>
          <cell r="BG67">
            <v>7</v>
          </cell>
          <cell r="BH67">
            <v>10</v>
          </cell>
          <cell r="BI67">
            <v>12</v>
          </cell>
          <cell r="BJ67">
            <v>15</v>
          </cell>
          <cell r="BK67">
            <v>4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15</v>
          </cell>
          <cell r="K68">
            <v>15</v>
          </cell>
          <cell r="L68">
            <v>14</v>
          </cell>
          <cell r="M68">
            <v>13</v>
          </cell>
          <cell r="N68">
            <v>0</v>
          </cell>
          <cell r="O68">
            <v>10</v>
          </cell>
          <cell r="P68">
            <v>10</v>
          </cell>
          <cell r="Q68">
            <v>4</v>
          </cell>
          <cell r="R68">
            <v>1</v>
          </cell>
          <cell r="S68"/>
          <cell r="T68"/>
          <cell r="U68"/>
          <cell r="V68">
            <v>82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15</v>
          </cell>
          <cell r="BD68">
            <v>15</v>
          </cell>
          <cell r="BE68">
            <v>14</v>
          </cell>
          <cell r="BF68">
            <v>13</v>
          </cell>
          <cell r="BG68">
            <v>0</v>
          </cell>
          <cell r="BH68">
            <v>10</v>
          </cell>
          <cell r="BI68">
            <v>10</v>
          </cell>
          <cell r="BJ68">
            <v>4</v>
          </cell>
          <cell r="BK68">
            <v>1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36</v>
          </cell>
          <cell r="K69">
            <v>24</v>
          </cell>
          <cell r="L69">
            <v>27</v>
          </cell>
          <cell r="M69">
            <v>19</v>
          </cell>
          <cell r="N69">
            <v>17</v>
          </cell>
          <cell r="O69">
            <v>24</v>
          </cell>
          <cell r="P69">
            <v>35</v>
          </cell>
          <cell r="Q69">
            <v>21</v>
          </cell>
          <cell r="R69">
            <v>3</v>
          </cell>
          <cell r="S69"/>
          <cell r="T69"/>
          <cell r="U69"/>
          <cell r="V69">
            <v>206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/>
          <cell r="BB69">
            <v>0</v>
          </cell>
          <cell r="BC69">
            <v>36</v>
          </cell>
          <cell r="BD69">
            <v>24</v>
          </cell>
          <cell r="BE69">
            <v>27</v>
          </cell>
          <cell r="BF69">
            <v>19</v>
          </cell>
          <cell r="BG69">
            <v>17</v>
          </cell>
          <cell r="BH69">
            <v>24</v>
          </cell>
          <cell r="BI69">
            <v>35</v>
          </cell>
          <cell r="BJ69">
            <v>21</v>
          </cell>
          <cell r="BK69">
            <v>3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1</v>
          </cell>
          <cell r="L70">
            <v>1</v>
          </cell>
          <cell r="M70">
            <v>5</v>
          </cell>
          <cell r="N70">
            <v>1</v>
          </cell>
          <cell r="O70">
            <v>4</v>
          </cell>
          <cell r="P70">
            <v>1</v>
          </cell>
          <cell r="Q70">
            <v>3</v>
          </cell>
          <cell r="R70">
            <v>0</v>
          </cell>
          <cell r="S70"/>
          <cell r="T70"/>
          <cell r="U70"/>
          <cell r="V70">
            <v>16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1</v>
          </cell>
          <cell r="BE70">
            <v>1</v>
          </cell>
          <cell r="BF70">
            <v>5</v>
          </cell>
          <cell r="BG70">
            <v>1</v>
          </cell>
          <cell r="BH70">
            <v>4</v>
          </cell>
          <cell r="BI70">
            <v>1</v>
          </cell>
          <cell r="BJ70">
            <v>3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>
            <v>2</v>
          </cell>
          <cell r="L71">
            <v>12</v>
          </cell>
          <cell r="M71">
            <v>3</v>
          </cell>
          <cell r="N71">
            <v>6</v>
          </cell>
          <cell r="O71">
            <v>5</v>
          </cell>
          <cell r="P71">
            <v>3</v>
          </cell>
          <cell r="Q71">
            <v>7</v>
          </cell>
          <cell r="R71">
            <v>1</v>
          </cell>
          <cell r="S71"/>
          <cell r="T71"/>
          <cell r="U71"/>
          <cell r="V71">
            <v>40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1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1</v>
          </cell>
          <cell r="BD71">
            <v>2</v>
          </cell>
          <cell r="BE71">
            <v>12</v>
          </cell>
          <cell r="BF71">
            <v>3</v>
          </cell>
          <cell r="BG71">
            <v>6</v>
          </cell>
          <cell r="BH71">
            <v>6</v>
          </cell>
          <cell r="BI71">
            <v>3</v>
          </cell>
          <cell r="BJ71">
            <v>7</v>
          </cell>
          <cell r="BK71">
            <v>1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12</v>
          </cell>
          <cell r="K72">
            <v>4</v>
          </cell>
          <cell r="L72">
            <v>6</v>
          </cell>
          <cell r="M72">
            <v>6</v>
          </cell>
          <cell r="N72">
            <v>11</v>
          </cell>
          <cell r="O72">
            <v>6</v>
          </cell>
          <cell r="P72">
            <v>11</v>
          </cell>
          <cell r="Q72">
            <v>7</v>
          </cell>
          <cell r="R72">
            <v>0</v>
          </cell>
          <cell r="S72"/>
          <cell r="T72"/>
          <cell r="U72"/>
          <cell r="V72">
            <v>63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12</v>
          </cell>
          <cell r="BD72">
            <v>4</v>
          </cell>
          <cell r="BE72">
            <v>6</v>
          </cell>
          <cell r="BF72">
            <v>6</v>
          </cell>
          <cell r="BG72">
            <v>11</v>
          </cell>
          <cell r="BH72">
            <v>6</v>
          </cell>
          <cell r="BI72">
            <v>11</v>
          </cell>
          <cell r="BJ72">
            <v>7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7</v>
          </cell>
          <cell r="K73">
            <v>22</v>
          </cell>
          <cell r="L73">
            <v>17</v>
          </cell>
          <cell r="M73">
            <v>11</v>
          </cell>
          <cell r="N73">
            <v>7</v>
          </cell>
          <cell r="O73">
            <v>13</v>
          </cell>
          <cell r="P73">
            <v>10</v>
          </cell>
          <cell r="Q73">
            <v>20</v>
          </cell>
          <cell r="R73">
            <v>12</v>
          </cell>
          <cell r="S73"/>
          <cell r="T73"/>
          <cell r="U73"/>
          <cell r="V73">
            <v>119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7</v>
          </cell>
          <cell r="BD73">
            <v>22</v>
          </cell>
          <cell r="BE73">
            <v>17</v>
          </cell>
          <cell r="BF73">
            <v>11</v>
          </cell>
          <cell r="BG73">
            <v>7</v>
          </cell>
          <cell r="BH73">
            <v>13</v>
          </cell>
          <cell r="BI73">
            <v>10</v>
          </cell>
          <cell r="BJ73">
            <v>20</v>
          </cell>
          <cell r="BK73">
            <v>12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6</v>
          </cell>
          <cell r="K74">
            <v>3</v>
          </cell>
          <cell r="L74">
            <v>14</v>
          </cell>
          <cell r="M74">
            <v>10</v>
          </cell>
          <cell r="N74">
            <v>5</v>
          </cell>
          <cell r="O74">
            <v>11</v>
          </cell>
          <cell r="P74">
            <v>6</v>
          </cell>
          <cell r="Q74">
            <v>4</v>
          </cell>
          <cell r="R74">
            <v>1</v>
          </cell>
          <cell r="S74"/>
          <cell r="T74"/>
          <cell r="U74"/>
          <cell r="V74">
            <v>60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0</v>
          </cell>
          <cell r="BA74"/>
          <cell r="BB74">
            <v>0</v>
          </cell>
          <cell r="BC74">
            <v>6</v>
          </cell>
          <cell r="BD74">
            <v>3</v>
          </cell>
          <cell r="BE74">
            <v>14</v>
          </cell>
          <cell r="BF74">
            <v>10</v>
          </cell>
          <cell r="BG74">
            <v>5</v>
          </cell>
          <cell r="BH74">
            <v>11</v>
          </cell>
          <cell r="BI74">
            <v>6</v>
          </cell>
          <cell r="BJ74">
            <v>4</v>
          </cell>
          <cell r="BK74">
            <v>1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6</v>
          </cell>
          <cell r="K75">
            <v>3</v>
          </cell>
          <cell r="L75">
            <v>11</v>
          </cell>
          <cell r="M75">
            <v>8</v>
          </cell>
          <cell r="N75">
            <v>8</v>
          </cell>
          <cell r="O75">
            <v>0</v>
          </cell>
          <cell r="P75">
            <v>5</v>
          </cell>
          <cell r="Q75">
            <v>2</v>
          </cell>
          <cell r="R75">
            <v>1</v>
          </cell>
          <cell r="S75"/>
          <cell r="T75"/>
          <cell r="U75"/>
          <cell r="V75">
            <v>44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6</v>
          </cell>
          <cell r="BD75">
            <v>3</v>
          </cell>
          <cell r="BE75">
            <v>11</v>
          </cell>
          <cell r="BF75">
            <v>8</v>
          </cell>
          <cell r="BG75">
            <v>8</v>
          </cell>
          <cell r="BH75">
            <v>0</v>
          </cell>
          <cell r="BI75">
            <v>5</v>
          </cell>
          <cell r="BJ75">
            <v>2</v>
          </cell>
          <cell r="BK75">
            <v>1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5</v>
          </cell>
          <cell r="L76">
            <v>6</v>
          </cell>
          <cell r="M76">
            <v>5</v>
          </cell>
          <cell r="N76">
            <v>1</v>
          </cell>
          <cell r="O76">
            <v>1</v>
          </cell>
          <cell r="P76">
            <v>4</v>
          </cell>
          <cell r="Q76">
            <v>4</v>
          </cell>
          <cell r="R76">
            <v>4</v>
          </cell>
          <cell r="S76"/>
          <cell r="T76"/>
          <cell r="U76"/>
          <cell r="V76">
            <v>33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3</v>
          </cell>
          <cell r="BD76">
            <v>5</v>
          </cell>
          <cell r="BE76">
            <v>6</v>
          </cell>
          <cell r="BF76">
            <v>5</v>
          </cell>
          <cell r="BG76">
            <v>1</v>
          </cell>
          <cell r="BH76">
            <v>1</v>
          </cell>
          <cell r="BI76">
            <v>4</v>
          </cell>
          <cell r="BJ76">
            <v>4</v>
          </cell>
          <cell r="BK76">
            <v>4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4</v>
          </cell>
          <cell r="K77">
            <v>1</v>
          </cell>
          <cell r="L77">
            <v>7</v>
          </cell>
          <cell r="M77">
            <v>1</v>
          </cell>
          <cell r="N77">
            <v>4</v>
          </cell>
          <cell r="O77">
            <v>0</v>
          </cell>
          <cell r="P77">
            <v>1</v>
          </cell>
          <cell r="Q77">
            <v>2</v>
          </cell>
          <cell r="R77">
            <v>4</v>
          </cell>
          <cell r="S77"/>
          <cell r="T77"/>
          <cell r="U77"/>
          <cell r="V77">
            <v>24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4</v>
          </cell>
          <cell r="BD77">
            <v>1</v>
          </cell>
          <cell r="BE77">
            <v>7</v>
          </cell>
          <cell r="BF77">
            <v>1</v>
          </cell>
          <cell r="BG77">
            <v>4</v>
          </cell>
          <cell r="BH77">
            <v>0</v>
          </cell>
          <cell r="BI77">
            <v>1</v>
          </cell>
          <cell r="BJ77">
            <v>2</v>
          </cell>
          <cell r="BK77">
            <v>4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1</v>
          </cell>
          <cell r="W78"/>
          <cell r="X78">
            <v>0</v>
          </cell>
          <cell r="Y78">
            <v>2</v>
          </cell>
          <cell r="Z78">
            <v>0</v>
          </cell>
          <cell r="AA78">
            <v>1</v>
          </cell>
          <cell r="AB78">
            <v>2</v>
          </cell>
          <cell r="AC78">
            <v>0</v>
          </cell>
          <cell r="AD78">
            <v>2</v>
          </cell>
          <cell r="AE78">
            <v>3</v>
          </cell>
          <cell r="AF78">
            <v>0</v>
          </cell>
          <cell r="AG78">
            <v>0</v>
          </cell>
          <cell r="AH78"/>
          <cell r="AI78"/>
          <cell r="AJ78"/>
          <cell r="AK78">
            <v>10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1</v>
          </cell>
          <cell r="BF78">
            <v>2</v>
          </cell>
          <cell r="BG78">
            <v>0</v>
          </cell>
          <cell r="BH78">
            <v>3</v>
          </cell>
          <cell r="BI78">
            <v>3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16</v>
          </cell>
          <cell r="L79">
            <v>16</v>
          </cell>
          <cell r="M79">
            <v>20</v>
          </cell>
          <cell r="N79">
            <v>24</v>
          </cell>
          <cell r="O79">
            <v>6</v>
          </cell>
          <cell r="P79">
            <v>12</v>
          </cell>
          <cell r="Q79">
            <v>12</v>
          </cell>
          <cell r="R79">
            <v>1</v>
          </cell>
          <cell r="S79"/>
          <cell r="T79"/>
          <cell r="U79"/>
          <cell r="V79">
            <v>131</v>
          </cell>
          <cell r="W79"/>
          <cell r="X79">
            <v>0</v>
          </cell>
          <cell r="Y79">
            <v>1</v>
          </cell>
          <cell r="Z79">
            <v>1</v>
          </cell>
          <cell r="AA79">
            <v>0</v>
          </cell>
          <cell r="AB79">
            <v>1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1</v>
          </cell>
          <cell r="AH79"/>
          <cell r="AI79"/>
          <cell r="AJ79"/>
          <cell r="AK79">
            <v>4</v>
          </cell>
          <cell r="AL79"/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25</v>
          </cell>
          <cell r="BD79">
            <v>17</v>
          </cell>
          <cell r="BE79">
            <v>16</v>
          </cell>
          <cell r="BF79">
            <v>21</v>
          </cell>
          <cell r="BG79">
            <v>24</v>
          </cell>
          <cell r="BH79">
            <v>6</v>
          </cell>
          <cell r="BI79">
            <v>12</v>
          </cell>
          <cell r="BJ79">
            <v>12</v>
          </cell>
          <cell r="BK79">
            <v>2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9</v>
          </cell>
          <cell r="K80">
            <v>4</v>
          </cell>
          <cell r="L80">
            <v>0</v>
          </cell>
          <cell r="M80">
            <v>12</v>
          </cell>
          <cell r="N80">
            <v>6</v>
          </cell>
          <cell r="O80">
            <v>7</v>
          </cell>
          <cell r="P80">
            <v>0</v>
          </cell>
          <cell r="Q80">
            <v>9</v>
          </cell>
          <cell r="R80">
            <v>0</v>
          </cell>
          <cell r="S80"/>
          <cell r="T80"/>
          <cell r="U80"/>
          <cell r="V80">
            <v>47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/>
          <cell r="AX80"/>
          <cell r="AY80"/>
          <cell r="AZ80">
            <v>0</v>
          </cell>
          <cell r="BA80"/>
          <cell r="BB80">
            <v>0</v>
          </cell>
          <cell r="BC80">
            <v>9</v>
          </cell>
          <cell r="BD80">
            <v>4</v>
          </cell>
          <cell r="BE80">
            <v>0</v>
          </cell>
          <cell r="BF80">
            <v>12</v>
          </cell>
          <cell r="BG80">
            <v>6</v>
          </cell>
          <cell r="BH80">
            <v>7</v>
          </cell>
          <cell r="BI80">
            <v>0</v>
          </cell>
          <cell r="BJ80">
            <v>9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1</v>
          </cell>
          <cell r="K81">
            <v>2</v>
          </cell>
          <cell r="L81">
            <v>3</v>
          </cell>
          <cell r="M81">
            <v>4</v>
          </cell>
          <cell r="N81">
            <v>1</v>
          </cell>
          <cell r="O81">
            <v>6</v>
          </cell>
          <cell r="P81">
            <v>3</v>
          </cell>
          <cell r="Q81">
            <v>5</v>
          </cell>
          <cell r="R81">
            <v>0</v>
          </cell>
          <cell r="S81"/>
          <cell r="T81"/>
          <cell r="U81"/>
          <cell r="V81">
            <v>25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1</v>
          </cell>
          <cell r="BD81">
            <v>2</v>
          </cell>
          <cell r="BE81">
            <v>3</v>
          </cell>
          <cell r="BF81">
            <v>4</v>
          </cell>
          <cell r="BG81">
            <v>1</v>
          </cell>
          <cell r="BH81">
            <v>6</v>
          </cell>
          <cell r="BI81">
            <v>3</v>
          </cell>
          <cell r="BJ81">
            <v>5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1</v>
          </cell>
          <cell r="L82">
            <v>1</v>
          </cell>
          <cell r="M82">
            <v>1</v>
          </cell>
          <cell r="N82">
            <v>3</v>
          </cell>
          <cell r="O82">
            <v>4</v>
          </cell>
          <cell r="P82">
            <v>2</v>
          </cell>
          <cell r="Q82">
            <v>9</v>
          </cell>
          <cell r="R82">
            <v>0</v>
          </cell>
          <cell r="S82"/>
          <cell r="T82"/>
          <cell r="U82"/>
          <cell r="V82">
            <v>25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4</v>
          </cell>
          <cell r="BD82">
            <v>1</v>
          </cell>
          <cell r="BE82">
            <v>1</v>
          </cell>
          <cell r="BF82">
            <v>1</v>
          </cell>
          <cell r="BG82">
            <v>3</v>
          </cell>
          <cell r="BH82">
            <v>4</v>
          </cell>
          <cell r="BI82">
            <v>2</v>
          </cell>
          <cell r="BJ82">
            <v>9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1</v>
          </cell>
          <cell r="L83">
            <v>1</v>
          </cell>
          <cell r="M83">
            <v>2</v>
          </cell>
          <cell r="N83">
            <v>2</v>
          </cell>
          <cell r="O83">
            <v>2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8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1</v>
          </cell>
          <cell r="BE83">
            <v>1</v>
          </cell>
          <cell r="BF83">
            <v>2</v>
          </cell>
          <cell r="BG83">
            <v>2</v>
          </cell>
          <cell r="BH83">
            <v>2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1</v>
          </cell>
          <cell r="K84">
            <v>0</v>
          </cell>
          <cell r="L84">
            <v>5</v>
          </cell>
          <cell r="M84">
            <v>0</v>
          </cell>
          <cell r="N84">
            <v>1</v>
          </cell>
          <cell r="O84">
            <v>5</v>
          </cell>
          <cell r="P84">
            <v>0</v>
          </cell>
          <cell r="Q84">
            <v>3</v>
          </cell>
          <cell r="R84">
            <v>0</v>
          </cell>
          <cell r="S84"/>
          <cell r="T84"/>
          <cell r="U84"/>
          <cell r="V84">
            <v>15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1</v>
          </cell>
          <cell r="BD84">
            <v>0</v>
          </cell>
          <cell r="BE84">
            <v>5</v>
          </cell>
          <cell r="BF84">
            <v>0</v>
          </cell>
          <cell r="BG84">
            <v>1</v>
          </cell>
          <cell r="BH84">
            <v>5</v>
          </cell>
          <cell r="BI84">
            <v>0</v>
          </cell>
          <cell r="BJ84">
            <v>3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2</v>
          </cell>
          <cell r="L85">
            <v>0</v>
          </cell>
          <cell r="M85">
            <v>0</v>
          </cell>
          <cell r="N85">
            <v>2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4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2</v>
          </cell>
          <cell r="BE85">
            <v>0</v>
          </cell>
          <cell r="BF85">
            <v>0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1</v>
          </cell>
          <cell r="L86">
            <v>3</v>
          </cell>
          <cell r="M86">
            <v>2</v>
          </cell>
          <cell r="N86">
            <v>1</v>
          </cell>
          <cell r="O86">
            <v>0</v>
          </cell>
          <cell r="P86">
            <v>6</v>
          </cell>
          <cell r="Q86">
            <v>0</v>
          </cell>
          <cell r="R86">
            <v>0</v>
          </cell>
          <cell r="S86"/>
          <cell r="T86"/>
          <cell r="U86"/>
          <cell r="V86">
            <v>16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3</v>
          </cell>
          <cell r="BD86">
            <v>1</v>
          </cell>
          <cell r="BE86">
            <v>3</v>
          </cell>
          <cell r="BF86">
            <v>2</v>
          </cell>
          <cell r="BG86">
            <v>1</v>
          </cell>
          <cell r="BH86">
            <v>0</v>
          </cell>
          <cell r="BI86">
            <v>6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2</v>
          </cell>
          <cell r="K87">
            <v>4</v>
          </cell>
          <cell r="L87">
            <v>0</v>
          </cell>
          <cell r="M87">
            <v>1</v>
          </cell>
          <cell r="N87">
            <v>0</v>
          </cell>
          <cell r="O87">
            <v>2</v>
          </cell>
          <cell r="P87">
            <v>1</v>
          </cell>
          <cell r="Q87">
            <v>0</v>
          </cell>
          <cell r="R87">
            <v>0</v>
          </cell>
          <cell r="S87"/>
          <cell r="T87"/>
          <cell r="U87"/>
          <cell r="V87">
            <v>10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2</v>
          </cell>
          <cell r="BD87">
            <v>4</v>
          </cell>
          <cell r="BE87">
            <v>0</v>
          </cell>
          <cell r="BF87">
            <v>1</v>
          </cell>
          <cell r="BG87">
            <v>0</v>
          </cell>
          <cell r="BH87">
            <v>2</v>
          </cell>
          <cell r="BI87">
            <v>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3</v>
          </cell>
          <cell r="K88">
            <v>1</v>
          </cell>
          <cell r="L88">
            <v>0</v>
          </cell>
          <cell r="M88">
            <v>6</v>
          </cell>
          <cell r="N88">
            <v>3</v>
          </cell>
          <cell r="O88">
            <v>0</v>
          </cell>
          <cell r="P88">
            <v>7</v>
          </cell>
          <cell r="Q88">
            <v>1</v>
          </cell>
          <cell r="R88">
            <v>0</v>
          </cell>
          <cell r="S88"/>
          <cell r="T88"/>
          <cell r="U88"/>
          <cell r="V88">
            <v>21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3</v>
          </cell>
          <cell r="BD88">
            <v>1</v>
          </cell>
          <cell r="BE88">
            <v>0</v>
          </cell>
          <cell r="BF88">
            <v>6</v>
          </cell>
          <cell r="BG88">
            <v>3</v>
          </cell>
          <cell r="BH88">
            <v>0</v>
          </cell>
          <cell r="BI88">
            <v>7</v>
          </cell>
          <cell r="BJ88">
            <v>1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7</v>
          </cell>
          <cell r="K89">
            <v>4</v>
          </cell>
          <cell r="L89">
            <v>2</v>
          </cell>
          <cell r="M89">
            <v>1</v>
          </cell>
          <cell r="N89">
            <v>1</v>
          </cell>
          <cell r="O89">
            <v>6</v>
          </cell>
          <cell r="P89">
            <v>5</v>
          </cell>
          <cell r="Q89">
            <v>5</v>
          </cell>
          <cell r="R89">
            <v>4</v>
          </cell>
          <cell r="S89"/>
          <cell r="T89"/>
          <cell r="U89"/>
          <cell r="V89">
            <v>35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1</v>
          </cell>
          <cell r="AH89"/>
          <cell r="AI89"/>
          <cell r="AJ89"/>
          <cell r="AK89">
            <v>1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7</v>
          </cell>
          <cell r="BD89">
            <v>4</v>
          </cell>
          <cell r="BE89">
            <v>2</v>
          </cell>
          <cell r="BF89">
            <v>1</v>
          </cell>
          <cell r="BG89">
            <v>1</v>
          </cell>
          <cell r="BH89">
            <v>6</v>
          </cell>
          <cell r="BI89">
            <v>5</v>
          </cell>
          <cell r="BJ89">
            <v>5</v>
          </cell>
          <cell r="BK89">
            <v>5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2</v>
          </cell>
          <cell r="L90">
            <v>5</v>
          </cell>
          <cell r="M90">
            <v>1</v>
          </cell>
          <cell r="N90">
            <v>1</v>
          </cell>
          <cell r="O90">
            <v>1</v>
          </cell>
          <cell r="P90">
            <v>1</v>
          </cell>
          <cell r="Q90">
            <v>0</v>
          </cell>
          <cell r="R90">
            <v>0</v>
          </cell>
          <cell r="S90"/>
          <cell r="T90"/>
          <cell r="U90"/>
          <cell r="V90">
            <v>14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3</v>
          </cell>
          <cell r="BD90">
            <v>2</v>
          </cell>
          <cell r="BE90">
            <v>5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3</v>
          </cell>
          <cell r="R91">
            <v>0</v>
          </cell>
          <cell r="S91"/>
          <cell r="T91"/>
          <cell r="U91"/>
          <cell r="V91">
            <v>3</v>
          </cell>
          <cell r="W91"/>
          <cell r="X91">
            <v>0</v>
          </cell>
          <cell r="Y91">
            <v>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2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3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13</v>
          </cell>
          <cell r="M92">
            <v>3</v>
          </cell>
          <cell r="N92">
            <v>0</v>
          </cell>
          <cell r="O92">
            <v>0</v>
          </cell>
          <cell r="P92">
            <v>5</v>
          </cell>
          <cell r="Q92">
            <v>24</v>
          </cell>
          <cell r="R92">
            <v>0</v>
          </cell>
          <cell r="S92"/>
          <cell r="T92"/>
          <cell r="U92"/>
          <cell r="V92">
            <v>45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1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13</v>
          </cell>
          <cell r="BF92">
            <v>3</v>
          </cell>
          <cell r="BG92">
            <v>0</v>
          </cell>
          <cell r="BH92">
            <v>1</v>
          </cell>
          <cell r="BI92">
            <v>5</v>
          </cell>
          <cell r="BJ92">
            <v>24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54</v>
          </cell>
          <cell r="K93">
            <v>41</v>
          </cell>
          <cell r="L93">
            <v>37</v>
          </cell>
          <cell r="M93">
            <v>40</v>
          </cell>
          <cell r="N93">
            <v>34</v>
          </cell>
          <cell r="O93">
            <v>11</v>
          </cell>
          <cell r="P93">
            <v>43</v>
          </cell>
          <cell r="Q93">
            <v>73</v>
          </cell>
          <cell r="R93">
            <v>51</v>
          </cell>
          <cell r="S93"/>
          <cell r="T93"/>
          <cell r="U93"/>
          <cell r="V93">
            <v>384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4</v>
          </cell>
          <cell r="AF93">
            <v>3</v>
          </cell>
          <cell r="AG93">
            <v>0</v>
          </cell>
          <cell r="AH93"/>
          <cell r="AI93"/>
          <cell r="AJ93"/>
          <cell r="AK93">
            <v>7</v>
          </cell>
          <cell r="AL93"/>
          <cell r="AM93">
            <v>0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1</v>
          </cell>
          <cell r="BA93"/>
          <cell r="BB93">
            <v>0</v>
          </cell>
          <cell r="BC93">
            <v>54</v>
          </cell>
          <cell r="BD93">
            <v>42</v>
          </cell>
          <cell r="BE93">
            <v>37</v>
          </cell>
          <cell r="BF93">
            <v>40</v>
          </cell>
          <cell r="BG93">
            <v>34</v>
          </cell>
          <cell r="BH93">
            <v>11</v>
          </cell>
          <cell r="BI93">
            <v>47</v>
          </cell>
          <cell r="BJ93">
            <v>76</v>
          </cell>
          <cell r="BK93">
            <v>51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11</v>
          </cell>
          <cell r="K94">
            <v>8</v>
          </cell>
          <cell r="L94">
            <v>3</v>
          </cell>
          <cell r="M94">
            <v>3</v>
          </cell>
          <cell r="N94">
            <v>6</v>
          </cell>
          <cell r="O94">
            <v>3</v>
          </cell>
          <cell r="P94">
            <v>7</v>
          </cell>
          <cell r="Q94">
            <v>2</v>
          </cell>
          <cell r="R94">
            <v>2</v>
          </cell>
          <cell r="S94"/>
          <cell r="T94"/>
          <cell r="U94"/>
          <cell r="V94">
            <v>45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11</v>
          </cell>
          <cell r="BD94">
            <v>8</v>
          </cell>
          <cell r="BE94">
            <v>3</v>
          </cell>
          <cell r="BF94">
            <v>3</v>
          </cell>
          <cell r="BG94">
            <v>6</v>
          </cell>
          <cell r="BH94">
            <v>3</v>
          </cell>
          <cell r="BI94">
            <v>7</v>
          </cell>
          <cell r="BJ94">
            <v>2</v>
          </cell>
          <cell r="BK94">
            <v>2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4</v>
          </cell>
          <cell r="L95">
            <v>3</v>
          </cell>
          <cell r="M95">
            <v>6</v>
          </cell>
          <cell r="N95">
            <v>4</v>
          </cell>
          <cell r="O95">
            <v>8</v>
          </cell>
          <cell r="P95">
            <v>9</v>
          </cell>
          <cell r="Q95">
            <v>10</v>
          </cell>
          <cell r="R95">
            <v>11</v>
          </cell>
          <cell r="S95"/>
          <cell r="T95"/>
          <cell r="U95"/>
          <cell r="V95">
            <v>61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6</v>
          </cell>
          <cell r="BD95">
            <v>4</v>
          </cell>
          <cell r="BE95">
            <v>3</v>
          </cell>
          <cell r="BF95">
            <v>6</v>
          </cell>
          <cell r="BG95">
            <v>4</v>
          </cell>
          <cell r="BH95">
            <v>8</v>
          </cell>
          <cell r="BI95">
            <v>9</v>
          </cell>
          <cell r="BJ95">
            <v>10</v>
          </cell>
          <cell r="BK95">
            <v>11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3</v>
          </cell>
          <cell r="K96">
            <v>2</v>
          </cell>
          <cell r="L96">
            <v>0</v>
          </cell>
          <cell r="M96">
            <v>5</v>
          </cell>
          <cell r="N96">
            <v>10</v>
          </cell>
          <cell r="O96">
            <v>6</v>
          </cell>
          <cell r="P96">
            <v>4</v>
          </cell>
          <cell r="Q96">
            <v>3</v>
          </cell>
          <cell r="R96">
            <v>0</v>
          </cell>
          <cell r="S96"/>
          <cell r="T96"/>
          <cell r="U96"/>
          <cell r="V96">
            <v>33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3</v>
          </cell>
          <cell r="BD96">
            <v>2</v>
          </cell>
          <cell r="BE96">
            <v>0</v>
          </cell>
          <cell r="BF96">
            <v>5</v>
          </cell>
          <cell r="BG96">
            <v>10</v>
          </cell>
          <cell r="BH96">
            <v>6</v>
          </cell>
          <cell r="BI96">
            <v>4</v>
          </cell>
          <cell r="BJ96">
            <v>3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5</v>
          </cell>
          <cell r="K97">
            <v>1</v>
          </cell>
          <cell r="L97">
            <v>7</v>
          </cell>
          <cell r="M97">
            <v>4</v>
          </cell>
          <cell r="N97">
            <v>6</v>
          </cell>
          <cell r="O97">
            <v>3</v>
          </cell>
          <cell r="P97">
            <v>5</v>
          </cell>
          <cell r="Q97">
            <v>6</v>
          </cell>
          <cell r="R97">
            <v>0</v>
          </cell>
          <cell r="S97"/>
          <cell r="T97"/>
          <cell r="U97"/>
          <cell r="V97">
            <v>37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5</v>
          </cell>
          <cell r="BD97">
            <v>1</v>
          </cell>
          <cell r="BE97">
            <v>7</v>
          </cell>
          <cell r="BF97">
            <v>4</v>
          </cell>
          <cell r="BG97">
            <v>6</v>
          </cell>
          <cell r="BH97">
            <v>3</v>
          </cell>
          <cell r="BI97">
            <v>5</v>
          </cell>
          <cell r="BJ97">
            <v>6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1</v>
          </cell>
          <cell r="K98">
            <v>1</v>
          </cell>
          <cell r="L98">
            <v>2</v>
          </cell>
          <cell r="M98">
            <v>0</v>
          </cell>
          <cell r="N98">
            <v>2</v>
          </cell>
          <cell r="O98">
            <v>0</v>
          </cell>
          <cell r="P98">
            <v>1</v>
          </cell>
          <cell r="Q98">
            <v>1</v>
          </cell>
          <cell r="R98">
            <v>1</v>
          </cell>
          <cell r="S98"/>
          <cell r="T98"/>
          <cell r="U98"/>
          <cell r="V98">
            <v>9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1</v>
          </cell>
          <cell r="BD98">
            <v>1</v>
          </cell>
          <cell r="BE98">
            <v>2</v>
          </cell>
          <cell r="BF98">
            <v>0</v>
          </cell>
          <cell r="BG98">
            <v>2</v>
          </cell>
          <cell r="BH98">
            <v>0</v>
          </cell>
          <cell r="BI98">
            <v>1</v>
          </cell>
          <cell r="BJ98">
            <v>1</v>
          </cell>
          <cell r="BK98">
            <v>1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7</v>
          </cell>
          <cell r="L99">
            <v>1</v>
          </cell>
          <cell r="M99">
            <v>15</v>
          </cell>
          <cell r="N99">
            <v>6</v>
          </cell>
          <cell r="O99">
            <v>2</v>
          </cell>
          <cell r="P99">
            <v>13</v>
          </cell>
          <cell r="Q99">
            <v>10</v>
          </cell>
          <cell r="R99">
            <v>3</v>
          </cell>
          <cell r="S99"/>
          <cell r="T99"/>
          <cell r="U99"/>
          <cell r="V99">
            <v>69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1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12</v>
          </cell>
          <cell r="BD99">
            <v>7</v>
          </cell>
          <cell r="BE99">
            <v>2</v>
          </cell>
          <cell r="BF99">
            <v>15</v>
          </cell>
          <cell r="BG99">
            <v>6</v>
          </cell>
          <cell r="BH99">
            <v>2</v>
          </cell>
          <cell r="BI99">
            <v>13</v>
          </cell>
          <cell r="BJ99">
            <v>10</v>
          </cell>
          <cell r="BK99">
            <v>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4</v>
          </cell>
          <cell r="K100">
            <v>9</v>
          </cell>
          <cell r="L100">
            <v>6</v>
          </cell>
          <cell r="M100">
            <v>10</v>
          </cell>
          <cell r="N100">
            <v>14</v>
          </cell>
          <cell r="O100">
            <v>12</v>
          </cell>
          <cell r="P100">
            <v>10</v>
          </cell>
          <cell r="Q100">
            <v>10</v>
          </cell>
          <cell r="R100">
            <v>5</v>
          </cell>
          <cell r="S100"/>
          <cell r="T100"/>
          <cell r="U100"/>
          <cell r="V100">
            <v>80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4</v>
          </cell>
          <cell r="BD100">
            <v>9</v>
          </cell>
          <cell r="BE100">
            <v>6</v>
          </cell>
          <cell r="BF100">
            <v>10</v>
          </cell>
          <cell r="BG100">
            <v>14</v>
          </cell>
          <cell r="BH100">
            <v>12</v>
          </cell>
          <cell r="BI100">
            <v>10</v>
          </cell>
          <cell r="BJ100">
            <v>10</v>
          </cell>
          <cell r="BK100">
            <v>5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5</v>
          </cell>
          <cell r="K101">
            <v>6</v>
          </cell>
          <cell r="L101">
            <v>4</v>
          </cell>
          <cell r="M101">
            <v>1</v>
          </cell>
          <cell r="N101">
            <v>3</v>
          </cell>
          <cell r="O101">
            <v>4</v>
          </cell>
          <cell r="P101">
            <v>2</v>
          </cell>
          <cell r="Q101">
            <v>2</v>
          </cell>
          <cell r="R101">
            <v>1</v>
          </cell>
          <cell r="S101"/>
          <cell r="T101"/>
          <cell r="U101"/>
          <cell r="V101">
            <v>28</v>
          </cell>
          <cell r="W101"/>
          <cell r="X101">
            <v>0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2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5</v>
          </cell>
          <cell r="BD101">
            <v>7</v>
          </cell>
          <cell r="BE101">
            <v>4</v>
          </cell>
          <cell r="BF101">
            <v>1</v>
          </cell>
          <cell r="BG101">
            <v>3</v>
          </cell>
          <cell r="BH101">
            <v>4</v>
          </cell>
          <cell r="BI101">
            <v>3</v>
          </cell>
          <cell r="BJ101">
            <v>2</v>
          </cell>
          <cell r="BK101">
            <v>1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5</v>
          </cell>
          <cell r="K102">
            <v>3</v>
          </cell>
          <cell r="L102">
            <v>6</v>
          </cell>
          <cell r="M102">
            <v>4</v>
          </cell>
          <cell r="N102">
            <v>5</v>
          </cell>
          <cell r="O102">
            <v>3</v>
          </cell>
          <cell r="P102">
            <v>2</v>
          </cell>
          <cell r="Q102">
            <v>1</v>
          </cell>
          <cell r="R102">
            <v>1</v>
          </cell>
          <cell r="S102"/>
          <cell r="T102"/>
          <cell r="U102"/>
          <cell r="V102">
            <v>30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/>
          <cell r="BB102">
            <v>0</v>
          </cell>
          <cell r="BC102">
            <v>5</v>
          </cell>
          <cell r="BD102">
            <v>3</v>
          </cell>
          <cell r="BE102">
            <v>6</v>
          </cell>
          <cell r="BF102">
            <v>4</v>
          </cell>
          <cell r="BG102">
            <v>5</v>
          </cell>
          <cell r="BH102">
            <v>3</v>
          </cell>
          <cell r="BI102">
            <v>2</v>
          </cell>
          <cell r="BJ102">
            <v>1</v>
          </cell>
          <cell r="BK102">
            <v>1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26</v>
          </cell>
          <cell r="L103">
            <v>16</v>
          </cell>
          <cell r="M103">
            <v>17</v>
          </cell>
          <cell r="N103">
            <v>41</v>
          </cell>
          <cell r="O103">
            <v>14</v>
          </cell>
          <cell r="P103">
            <v>21</v>
          </cell>
          <cell r="Q103">
            <v>6</v>
          </cell>
          <cell r="R103">
            <v>0</v>
          </cell>
          <cell r="S103"/>
          <cell r="T103"/>
          <cell r="U103"/>
          <cell r="V103">
            <v>158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1</v>
          </cell>
          <cell r="BA103"/>
          <cell r="BB103">
            <v>0</v>
          </cell>
          <cell r="BC103">
            <v>17</v>
          </cell>
          <cell r="BD103">
            <v>27</v>
          </cell>
          <cell r="BE103">
            <v>16</v>
          </cell>
          <cell r="BF103">
            <v>17</v>
          </cell>
          <cell r="BG103">
            <v>41</v>
          </cell>
          <cell r="BH103">
            <v>14</v>
          </cell>
          <cell r="BI103">
            <v>21</v>
          </cell>
          <cell r="BJ103">
            <v>6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6</v>
          </cell>
          <cell r="K104">
            <v>7</v>
          </cell>
          <cell r="L104">
            <v>6</v>
          </cell>
          <cell r="M104">
            <v>9</v>
          </cell>
          <cell r="N104">
            <v>6</v>
          </cell>
          <cell r="O104">
            <v>10</v>
          </cell>
          <cell r="P104">
            <v>10</v>
          </cell>
          <cell r="Q104">
            <v>11</v>
          </cell>
          <cell r="R104">
            <v>2</v>
          </cell>
          <cell r="S104"/>
          <cell r="T104"/>
          <cell r="U104"/>
          <cell r="V104">
            <v>67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2</v>
          </cell>
          <cell r="AC104">
            <v>2</v>
          </cell>
          <cell r="AD104">
            <v>1</v>
          </cell>
          <cell r="AE104">
            <v>1</v>
          </cell>
          <cell r="AF104">
            <v>1</v>
          </cell>
          <cell r="AG104">
            <v>0</v>
          </cell>
          <cell r="AH104"/>
          <cell r="AI104"/>
          <cell r="AJ104"/>
          <cell r="AK104">
            <v>7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6</v>
          </cell>
          <cell r="BD104">
            <v>7</v>
          </cell>
          <cell r="BE104">
            <v>6</v>
          </cell>
          <cell r="BF104">
            <v>11</v>
          </cell>
          <cell r="BG104">
            <v>8</v>
          </cell>
          <cell r="BH104">
            <v>11</v>
          </cell>
          <cell r="BI104">
            <v>11</v>
          </cell>
          <cell r="BJ104">
            <v>12</v>
          </cell>
          <cell r="BK104">
            <v>2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5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0</v>
          </cell>
          <cell r="BH105">
            <v>4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8</v>
          </cell>
          <cell r="L106">
            <v>8</v>
          </cell>
          <cell r="M106">
            <v>6</v>
          </cell>
          <cell r="N106">
            <v>25</v>
          </cell>
          <cell r="O106">
            <v>8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55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1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1</v>
          </cell>
          <cell r="BA106"/>
          <cell r="BB106">
            <v>0</v>
          </cell>
          <cell r="BC106">
            <v>0</v>
          </cell>
          <cell r="BD106">
            <v>8</v>
          </cell>
          <cell r="BE106">
            <v>8</v>
          </cell>
          <cell r="BF106">
            <v>6</v>
          </cell>
          <cell r="BG106">
            <v>25</v>
          </cell>
          <cell r="BH106">
            <v>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15</v>
          </cell>
          <cell r="K107">
            <v>5</v>
          </cell>
          <cell r="L107">
            <v>3</v>
          </cell>
          <cell r="M107">
            <v>8</v>
          </cell>
          <cell r="N107">
            <v>9</v>
          </cell>
          <cell r="O107">
            <v>4</v>
          </cell>
          <cell r="P107">
            <v>0</v>
          </cell>
          <cell r="Q107">
            <v>9</v>
          </cell>
          <cell r="R107">
            <v>4</v>
          </cell>
          <cell r="S107"/>
          <cell r="T107"/>
          <cell r="U107"/>
          <cell r="V107">
            <v>57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0</v>
          </cell>
          <cell r="BA107"/>
          <cell r="BB107">
            <v>0</v>
          </cell>
          <cell r="BC107">
            <v>15</v>
          </cell>
          <cell r="BD107">
            <v>5</v>
          </cell>
          <cell r="BE107">
            <v>3</v>
          </cell>
          <cell r="BF107">
            <v>8</v>
          </cell>
          <cell r="BG107">
            <v>9</v>
          </cell>
          <cell r="BH107">
            <v>4</v>
          </cell>
          <cell r="BI107">
            <v>0</v>
          </cell>
          <cell r="BJ107">
            <v>9</v>
          </cell>
          <cell r="BK107">
            <v>4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2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2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2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5</v>
          </cell>
          <cell r="L110">
            <v>0</v>
          </cell>
          <cell r="M110">
            <v>0</v>
          </cell>
          <cell r="N110">
            <v>0</v>
          </cell>
          <cell r="O110">
            <v>1</v>
          </cell>
          <cell r="P110">
            <v>0</v>
          </cell>
          <cell r="Q110">
            <v>0</v>
          </cell>
          <cell r="R110">
            <v>6</v>
          </cell>
          <cell r="S110"/>
          <cell r="T110"/>
          <cell r="U110"/>
          <cell r="V110">
            <v>14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2</v>
          </cell>
          <cell r="BD110">
            <v>5</v>
          </cell>
          <cell r="BE110">
            <v>0</v>
          </cell>
          <cell r="BF110">
            <v>0</v>
          </cell>
          <cell r="BG110">
            <v>0</v>
          </cell>
          <cell r="BH110">
            <v>1</v>
          </cell>
          <cell r="BI110">
            <v>0</v>
          </cell>
          <cell r="BJ110">
            <v>0</v>
          </cell>
          <cell r="BK110">
            <v>6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5</v>
          </cell>
          <cell r="K111">
            <v>6</v>
          </cell>
          <cell r="L111">
            <v>9</v>
          </cell>
          <cell r="M111">
            <v>50</v>
          </cell>
          <cell r="N111">
            <v>51</v>
          </cell>
          <cell r="O111">
            <v>0</v>
          </cell>
          <cell r="P111">
            <v>5</v>
          </cell>
          <cell r="Q111">
            <v>0</v>
          </cell>
          <cell r="R111">
            <v>39</v>
          </cell>
          <cell r="S111"/>
          <cell r="T111"/>
          <cell r="U111"/>
          <cell r="V111">
            <v>165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1</v>
          </cell>
          <cell r="AB111">
            <v>9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10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5</v>
          </cell>
          <cell r="BD111">
            <v>6</v>
          </cell>
          <cell r="BE111">
            <v>10</v>
          </cell>
          <cell r="BF111">
            <v>59</v>
          </cell>
          <cell r="BG111">
            <v>51</v>
          </cell>
          <cell r="BH111">
            <v>0</v>
          </cell>
          <cell r="BI111">
            <v>5</v>
          </cell>
          <cell r="BJ111">
            <v>0</v>
          </cell>
          <cell r="BK111">
            <v>39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25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25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25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15</v>
          </cell>
          <cell r="K113">
            <v>24</v>
          </cell>
          <cell r="L113">
            <v>6</v>
          </cell>
          <cell r="M113">
            <v>36</v>
          </cell>
          <cell r="N113">
            <v>24</v>
          </cell>
          <cell r="O113">
            <v>21</v>
          </cell>
          <cell r="P113">
            <v>16</v>
          </cell>
          <cell r="Q113">
            <v>21</v>
          </cell>
          <cell r="R113">
            <v>16</v>
          </cell>
          <cell r="S113"/>
          <cell r="T113"/>
          <cell r="U113"/>
          <cell r="V113">
            <v>179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1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15</v>
          </cell>
          <cell r="BD113">
            <v>24</v>
          </cell>
          <cell r="BE113">
            <v>6</v>
          </cell>
          <cell r="BF113">
            <v>36</v>
          </cell>
          <cell r="BG113">
            <v>24</v>
          </cell>
          <cell r="BH113">
            <v>21</v>
          </cell>
          <cell r="BI113">
            <v>17</v>
          </cell>
          <cell r="BJ113">
            <v>21</v>
          </cell>
          <cell r="BK113">
            <v>16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3</v>
          </cell>
          <cell r="L114">
            <v>2</v>
          </cell>
          <cell r="M114">
            <v>0</v>
          </cell>
          <cell r="N114">
            <v>0</v>
          </cell>
          <cell r="O114">
            <v>2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8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1</v>
          </cell>
          <cell r="BD114">
            <v>3</v>
          </cell>
          <cell r="BE114">
            <v>2</v>
          </cell>
          <cell r="BF114">
            <v>0</v>
          </cell>
          <cell r="BG114">
            <v>0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6</v>
          </cell>
          <cell r="K115">
            <v>4</v>
          </cell>
          <cell r="L115">
            <v>22</v>
          </cell>
          <cell r="M115">
            <v>16</v>
          </cell>
          <cell r="N115">
            <v>23</v>
          </cell>
          <cell r="O115">
            <v>22</v>
          </cell>
          <cell r="P115">
            <v>28</v>
          </cell>
          <cell r="Q115">
            <v>21</v>
          </cell>
          <cell r="R115">
            <v>30</v>
          </cell>
          <cell r="S115"/>
          <cell r="T115"/>
          <cell r="U115"/>
          <cell r="V115">
            <v>172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5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5</v>
          </cell>
          <cell r="BA115"/>
          <cell r="BB115">
            <v>0</v>
          </cell>
          <cell r="BC115">
            <v>6</v>
          </cell>
          <cell r="BD115">
            <v>4</v>
          </cell>
          <cell r="BE115">
            <v>22</v>
          </cell>
          <cell r="BF115">
            <v>16</v>
          </cell>
          <cell r="BG115">
            <v>28</v>
          </cell>
          <cell r="BH115">
            <v>22</v>
          </cell>
          <cell r="BI115">
            <v>28</v>
          </cell>
          <cell r="BJ115">
            <v>21</v>
          </cell>
          <cell r="BK115">
            <v>30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2</v>
          </cell>
          <cell r="K116">
            <v>1</v>
          </cell>
          <cell r="L116">
            <v>11</v>
          </cell>
          <cell r="M116">
            <v>0</v>
          </cell>
          <cell r="N116">
            <v>15</v>
          </cell>
          <cell r="O116">
            <v>0</v>
          </cell>
          <cell r="P116">
            <v>5</v>
          </cell>
          <cell r="Q116">
            <v>1</v>
          </cell>
          <cell r="R116">
            <v>0</v>
          </cell>
          <cell r="S116"/>
          <cell r="T116"/>
          <cell r="U116"/>
          <cell r="V116">
            <v>35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2</v>
          </cell>
          <cell r="BD116">
            <v>1</v>
          </cell>
          <cell r="BE116">
            <v>11</v>
          </cell>
          <cell r="BF116">
            <v>0</v>
          </cell>
          <cell r="BG116">
            <v>15</v>
          </cell>
          <cell r="BH116">
            <v>0</v>
          </cell>
          <cell r="BI116">
            <v>5</v>
          </cell>
          <cell r="BJ116">
            <v>1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2</v>
          </cell>
          <cell r="L117">
            <v>0</v>
          </cell>
          <cell r="M117">
            <v>1</v>
          </cell>
          <cell r="N117">
            <v>2</v>
          </cell>
          <cell r="O117">
            <v>0</v>
          </cell>
          <cell r="P117">
            <v>3</v>
          </cell>
          <cell r="Q117">
            <v>2</v>
          </cell>
          <cell r="R117">
            <v>1</v>
          </cell>
          <cell r="S117"/>
          <cell r="T117"/>
          <cell r="U117"/>
          <cell r="V117">
            <v>11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2</v>
          </cell>
          <cell r="BE117">
            <v>0</v>
          </cell>
          <cell r="BF117">
            <v>1</v>
          </cell>
          <cell r="BG117">
            <v>2</v>
          </cell>
          <cell r="BH117">
            <v>0</v>
          </cell>
          <cell r="BI117">
            <v>3</v>
          </cell>
          <cell r="BJ117">
            <v>2</v>
          </cell>
          <cell r="BK117">
            <v>1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4</v>
          </cell>
          <cell r="M118">
            <v>4</v>
          </cell>
          <cell r="N118">
            <v>1</v>
          </cell>
          <cell r="O118">
            <v>0</v>
          </cell>
          <cell r="P118">
            <v>6</v>
          </cell>
          <cell r="Q118">
            <v>0</v>
          </cell>
          <cell r="R118">
            <v>0</v>
          </cell>
          <cell r="S118"/>
          <cell r="T118"/>
          <cell r="U118"/>
          <cell r="V118">
            <v>15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4</v>
          </cell>
          <cell r="BF118">
            <v>4</v>
          </cell>
          <cell r="BG118">
            <v>1</v>
          </cell>
          <cell r="BH118">
            <v>0</v>
          </cell>
          <cell r="BI118">
            <v>6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9</v>
          </cell>
          <cell r="K119">
            <v>9</v>
          </cell>
          <cell r="L119">
            <v>10</v>
          </cell>
          <cell r="M119">
            <v>9</v>
          </cell>
          <cell r="N119">
            <v>3</v>
          </cell>
          <cell r="O119">
            <v>1</v>
          </cell>
          <cell r="P119">
            <v>7</v>
          </cell>
          <cell r="Q119">
            <v>4</v>
          </cell>
          <cell r="R119">
            <v>2</v>
          </cell>
          <cell r="S119"/>
          <cell r="T119"/>
          <cell r="U119"/>
          <cell r="V119">
            <v>54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/>
          <cell r="BB119">
            <v>0</v>
          </cell>
          <cell r="BC119">
            <v>9</v>
          </cell>
          <cell r="BD119">
            <v>9</v>
          </cell>
          <cell r="BE119">
            <v>10</v>
          </cell>
          <cell r="BF119">
            <v>9</v>
          </cell>
          <cell r="BG119">
            <v>3</v>
          </cell>
          <cell r="BH119">
            <v>1</v>
          </cell>
          <cell r="BI119">
            <v>7</v>
          </cell>
          <cell r="BJ119">
            <v>4</v>
          </cell>
          <cell r="BK119">
            <v>2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48</v>
          </cell>
          <cell r="K120">
            <v>48</v>
          </cell>
          <cell r="L120">
            <v>56</v>
          </cell>
          <cell r="M120">
            <v>82</v>
          </cell>
          <cell r="N120">
            <v>31</v>
          </cell>
          <cell r="O120">
            <v>27</v>
          </cell>
          <cell r="P120">
            <v>38</v>
          </cell>
          <cell r="Q120">
            <v>41</v>
          </cell>
          <cell r="R120">
            <v>0</v>
          </cell>
          <cell r="S120"/>
          <cell r="T120"/>
          <cell r="U120"/>
          <cell r="V120">
            <v>371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2</v>
          </cell>
          <cell r="AL120"/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2</v>
          </cell>
          <cell r="AU120">
            <v>3</v>
          </cell>
          <cell r="AV120">
            <v>0</v>
          </cell>
          <cell r="AW120"/>
          <cell r="AX120"/>
          <cell r="AY120"/>
          <cell r="AZ120">
            <v>5</v>
          </cell>
          <cell r="BA120"/>
          <cell r="BB120">
            <v>0</v>
          </cell>
          <cell r="BC120">
            <v>48</v>
          </cell>
          <cell r="BD120">
            <v>48</v>
          </cell>
          <cell r="BE120">
            <v>56</v>
          </cell>
          <cell r="BF120">
            <v>83</v>
          </cell>
          <cell r="BG120">
            <v>31</v>
          </cell>
          <cell r="BH120">
            <v>28</v>
          </cell>
          <cell r="BI120">
            <v>40</v>
          </cell>
          <cell r="BJ120">
            <v>44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10</v>
          </cell>
          <cell r="K121">
            <v>8</v>
          </cell>
          <cell r="L121">
            <v>6</v>
          </cell>
          <cell r="M121">
            <v>4</v>
          </cell>
          <cell r="N121">
            <v>10</v>
          </cell>
          <cell r="O121">
            <v>7</v>
          </cell>
          <cell r="P121">
            <v>7</v>
          </cell>
          <cell r="Q121">
            <v>5</v>
          </cell>
          <cell r="R121">
            <v>0</v>
          </cell>
          <cell r="S121"/>
          <cell r="T121"/>
          <cell r="U121"/>
          <cell r="V121">
            <v>57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10</v>
          </cell>
          <cell r="BD121">
            <v>8</v>
          </cell>
          <cell r="BE121">
            <v>6</v>
          </cell>
          <cell r="BF121">
            <v>4</v>
          </cell>
          <cell r="BG121">
            <v>10</v>
          </cell>
          <cell r="BH121">
            <v>7</v>
          </cell>
          <cell r="BI121">
            <v>7</v>
          </cell>
          <cell r="BJ121">
            <v>5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>
            <v>13</v>
          </cell>
          <cell r="L122">
            <v>5</v>
          </cell>
          <cell r="M122">
            <v>4</v>
          </cell>
          <cell r="N122">
            <v>0</v>
          </cell>
          <cell r="O122">
            <v>1</v>
          </cell>
          <cell r="P122">
            <v>8</v>
          </cell>
          <cell r="Q122">
            <v>0</v>
          </cell>
          <cell r="R122">
            <v>0</v>
          </cell>
          <cell r="S122"/>
          <cell r="T122"/>
          <cell r="U122"/>
          <cell r="V122">
            <v>35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4</v>
          </cell>
          <cell r="BD122">
            <v>13</v>
          </cell>
          <cell r="BE122">
            <v>5</v>
          </cell>
          <cell r="BF122">
            <v>4</v>
          </cell>
          <cell r="BG122">
            <v>0</v>
          </cell>
          <cell r="BH122">
            <v>1</v>
          </cell>
          <cell r="BI122">
            <v>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36</v>
          </cell>
          <cell r="K123">
            <v>26</v>
          </cell>
          <cell r="L123">
            <v>42</v>
          </cell>
          <cell r="M123">
            <v>32</v>
          </cell>
          <cell r="N123">
            <v>34</v>
          </cell>
          <cell r="O123">
            <v>3</v>
          </cell>
          <cell r="P123">
            <v>26</v>
          </cell>
          <cell r="Q123">
            <v>29</v>
          </cell>
          <cell r="R123">
            <v>20</v>
          </cell>
          <cell r="S123"/>
          <cell r="T123"/>
          <cell r="U123"/>
          <cell r="V123">
            <v>248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36</v>
          </cell>
          <cell r="BD123">
            <v>26</v>
          </cell>
          <cell r="BE123">
            <v>42</v>
          </cell>
          <cell r="BF123">
            <v>32</v>
          </cell>
          <cell r="BG123">
            <v>34</v>
          </cell>
          <cell r="BH123">
            <v>3</v>
          </cell>
          <cell r="BI123">
            <v>26</v>
          </cell>
          <cell r="BJ123">
            <v>29</v>
          </cell>
          <cell r="BK123">
            <v>20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10</v>
          </cell>
          <cell r="K124">
            <v>5</v>
          </cell>
          <cell r="L124">
            <v>10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25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10</v>
          </cell>
          <cell r="BD124">
            <v>5</v>
          </cell>
          <cell r="BE124">
            <v>10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>
            <v>14</v>
          </cell>
          <cell r="L125">
            <v>15</v>
          </cell>
          <cell r="M125">
            <v>23</v>
          </cell>
          <cell r="N125">
            <v>5</v>
          </cell>
          <cell r="O125">
            <v>3</v>
          </cell>
          <cell r="P125">
            <v>18</v>
          </cell>
          <cell r="Q125">
            <v>21</v>
          </cell>
          <cell r="R125">
            <v>9</v>
          </cell>
          <cell r="S125"/>
          <cell r="T125"/>
          <cell r="U125"/>
          <cell r="V125">
            <v>111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3</v>
          </cell>
          <cell r="BD125">
            <v>14</v>
          </cell>
          <cell r="BE125">
            <v>15</v>
          </cell>
          <cell r="BF125">
            <v>23</v>
          </cell>
          <cell r="BG125">
            <v>5</v>
          </cell>
          <cell r="BH125">
            <v>3</v>
          </cell>
          <cell r="BI125">
            <v>18</v>
          </cell>
          <cell r="BJ125">
            <v>21</v>
          </cell>
          <cell r="BK125">
            <v>9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12</v>
          </cell>
          <cell r="K126">
            <v>7</v>
          </cell>
          <cell r="L126">
            <v>13</v>
          </cell>
          <cell r="M126">
            <v>6</v>
          </cell>
          <cell r="N126">
            <v>7</v>
          </cell>
          <cell r="O126">
            <v>2</v>
          </cell>
          <cell r="P126">
            <v>11</v>
          </cell>
          <cell r="Q126">
            <v>11</v>
          </cell>
          <cell r="R126">
            <v>0</v>
          </cell>
          <cell r="S126"/>
          <cell r="T126"/>
          <cell r="U126"/>
          <cell r="V126">
            <v>69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12</v>
          </cell>
          <cell r="BD126">
            <v>7</v>
          </cell>
          <cell r="BE126">
            <v>13</v>
          </cell>
          <cell r="BF126">
            <v>6</v>
          </cell>
          <cell r="BG126">
            <v>7</v>
          </cell>
          <cell r="BH126">
            <v>2</v>
          </cell>
          <cell r="BI126">
            <v>11</v>
          </cell>
          <cell r="BJ126">
            <v>11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10</v>
          </cell>
          <cell r="K127">
            <v>8</v>
          </cell>
          <cell r="L127">
            <v>8</v>
          </cell>
          <cell r="M127">
            <v>17</v>
          </cell>
          <cell r="N127">
            <v>12</v>
          </cell>
          <cell r="O127">
            <v>10</v>
          </cell>
          <cell r="P127">
            <v>11</v>
          </cell>
          <cell r="Q127">
            <v>43</v>
          </cell>
          <cell r="R127">
            <v>39</v>
          </cell>
          <cell r="S127"/>
          <cell r="T127"/>
          <cell r="U127"/>
          <cell r="V127">
            <v>158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1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0</v>
          </cell>
          <cell r="BA127"/>
          <cell r="BB127">
            <v>0</v>
          </cell>
          <cell r="BC127">
            <v>10</v>
          </cell>
          <cell r="BD127">
            <v>8</v>
          </cell>
          <cell r="BE127">
            <v>8</v>
          </cell>
          <cell r="BF127">
            <v>17</v>
          </cell>
          <cell r="BG127">
            <v>13</v>
          </cell>
          <cell r="BH127">
            <v>10</v>
          </cell>
          <cell r="BI127">
            <v>11</v>
          </cell>
          <cell r="BJ127">
            <v>43</v>
          </cell>
          <cell r="BK127">
            <v>39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10</v>
          </cell>
          <cell r="K128">
            <v>7</v>
          </cell>
          <cell r="L128">
            <v>13</v>
          </cell>
          <cell r="M128">
            <v>5</v>
          </cell>
          <cell r="N128">
            <v>24</v>
          </cell>
          <cell r="O128">
            <v>2</v>
          </cell>
          <cell r="P128">
            <v>13</v>
          </cell>
          <cell r="Q128">
            <v>45</v>
          </cell>
          <cell r="R128">
            <v>2</v>
          </cell>
          <cell r="S128"/>
          <cell r="T128"/>
          <cell r="U128"/>
          <cell r="V128">
            <v>121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10</v>
          </cell>
          <cell r="BD128">
            <v>7</v>
          </cell>
          <cell r="BE128">
            <v>13</v>
          </cell>
          <cell r="BF128">
            <v>5</v>
          </cell>
          <cell r="BG128">
            <v>24</v>
          </cell>
          <cell r="BH128">
            <v>2</v>
          </cell>
          <cell r="BI128">
            <v>13</v>
          </cell>
          <cell r="BJ128">
            <v>45</v>
          </cell>
          <cell r="BK128">
            <v>2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17</v>
          </cell>
          <cell r="K129">
            <v>2</v>
          </cell>
          <cell r="L129">
            <v>10</v>
          </cell>
          <cell r="M129">
            <v>16</v>
          </cell>
          <cell r="N129">
            <v>21</v>
          </cell>
          <cell r="O129">
            <v>10</v>
          </cell>
          <cell r="P129">
            <v>5</v>
          </cell>
          <cell r="Q129">
            <v>22</v>
          </cell>
          <cell r="R129">
            <v>4</v>
          </cell>
          <cell r="S129"/>
          <cell r="T129"/>
          <cell r="U129"/>
          <cell r="V129">
            <v>107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17</v>
          </cell>
          <cell r="BD129">
            <v>2</v>
          </cell>
          <cell r="BE129">
            <v>10</v>
          </cell>
          <cell r="BF129">
            <v>16</v>
          </cell>
          <cell r="BG129">
            <v>21</v>
          </cell>
          <cell r="BH129">
            <v>10</v>
          </cell>
          <cell r="BI129">
            <v>5</v>
          </cell>
          <cell r="BJ129">
            <v>22</v>
          </cell>
          <cell r="BK129">
            <v>4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9</v>
          </cell>
          <cell r="K130">
            <v>13</v>
          </cell>
          <cell r="L130">
            <v>0</v>
          </cell>
          <cell r="M130">
            <v>4</v>
          </cell>
          <cell r="N130">
            <v>6</v>
          </cell>
          <cell r="O130">
            <v>15</v>
          </cell>
          <cell r="P130">
            <v>4</v>
          </cell>
          <cell r="Q130">
            <v>2</v>
          </cell>
          <cell r="R130">
            <v>0</v>
          </cell>
          <cell r="S130"/>
          <cell r="T130"/>
          <cell r="U130"/>
          <cell r="V130">
            <v>53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9</v>
          </cell>
          <cell r="BD130">
            <v>13</v>
          </cell>
          <cell r="BE130">
            <v>0</v>
          </cell>
          <cell r="BF130">
            <v>4</v>
          </cell>
          <cell r="BG130">
            <v>6</v>
          </cell>
          <cell r="BH130">
            <v>15</v>
          </cell>
          <cell r="BI130">
            <v>4</v>
          </cell>
          <cell r="BJ130">
            <v>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5</v>
          </cell>
          <cell r="K131">
            <v>4</v>
          </cell>
          <cell r="L131">
            <v>6</v>
          </cell>
          <cell r="M131">
            <v>13</v>
          </cell>
          <cell r="N131">
            <v>7</v>
          </cell>
          <cell r="O131">
            <v>3</v>
          </cell>
          <cell r="P131">
            <v>2</v>
          </cell>
          <cell r="Q131">
            <v>5</v>
          </cell>
          <cell r="R131">
            <v>0</v>
          </cell>
          <cell r="S131"/>
          <cell r="T131"/>
          <cell r="U131"/>
          <cell r="V131">
            <v>45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/>
          <cell r="BB131">
            <v>0</v>
          </cell>
          <cell r="BC131">
            <v>5</v>
          </cell>
          <cell r="BD131">
            <v>4</v>
          </cell>
          <cell r="BE131">
            <v>6</v>
          </cell>
          <cell r="BF131">
            <v>13</v>
          </cell>
          <cell r="BG131">
            <v>7</v>
          </cell>
          <cell r="BH131">
            <v>3</v>
          </cell>
          <cell r="BI131">
            <v>2</v>
          </cell>
          <cell r="BJ131">
            <v>5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6</v>
          </cell>
          <cell r="M132">
            <v>2</v>
          </cell>
          <cell r="N132">
            <v>0</v>
          </cell>
          <cell r="O132">
            <v>2</v>
          </cell>
          <cell r="P132">
            <v>2</v>
          </cell>
          <cell r="Q132">
            <v>0</v>
          </cell>
          <cell r="R132">
            <v>0</v>
          </cell>
          <cell r="S132"/>
          <cell r="T132"/>
          <cell r="U132"/>
          <cell r="V132">
            <v>12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6</v>
          </cell>
          <cell r="BF132">
            <v>2</v>
          </cell>
          <cell r="BG132">
            <v>0</v>
          </cell>
          <cell r="BH132">
            <v>2</v>
          </cell>
          <cell r="BI132">
            <v>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1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12</v>
          </cell>
          <cell r="K134">
            <v>13</v>
          </cell>
          <cell r="L134">
            <v>4</v>
          </cell>
          <cell r="M134">
            <v>4</v>
          </cell>
          <cell r="N134">
            <v>2</v>
          </cell>
          <cell r="O134">
            <v>0</v>
          </cell>
          <cell r="P134">
            <v>4</v>
          </cell>
          <cell r="Q134">
            <v>3</v>
          </cell>
          <cell r="R134">
            <v>0</v>
          </cell>
          <cell r="S134"/>
          <cell r="T134"/>
          <cell r="U134"/>
          <cell r="V134">
            <v>42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12</v>
          </cell>
          <cell r="BD134">
            <v>13</v>
          </cell>
          <cell r="BE134">
            <v>4</v>
          </cell>
          <cell r="BF134">
            <v>4</v>
          </cell>
          <cell r="BG134">
            <v>2</v>
          </cell>
          <cell r="BH134">
            <v>0</v>
          </cell>
          <cell r="BI134">
            <v>4</v>
          </cell>
          <cell r="BJ134">
            <v>3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3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/>
          <cell r="T135"/>
          <cell r="U135"/>
          <cell r="V135">
            <v>4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3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1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6</v>
          </cell>
          <cell r="M136">
            <v>7</v>
          </cell>
          <cell r="N136">
            <v>3</v>
          </cell>
          <cell r="O136">
            <v>2</v>
          </cell>
          <cell r="P136">
            <v>3</v>
          </cell>
          <cell r="Q136">
            <v>6</v>
          </cell>
          <cell r="R136">
            <v>0</v>
          </cell>
          <cell r="S136"/>
          <cell r="T136"/>
          <cell r="U136"/>
          <cell r="V136">
            <v>33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4</v>
          </cell>
          <cell r="BD136">
            <v>2</v>
          </cell>
          <cell r="BE136">
            <v>6</v>
          </cell>
          <cell r="BF136">
            <v>7</v>
          </cell>
          <cell r="BG136">
            <v>3</v>
          </cell>
          <cell r="BH136">
            <v>2</v>
          </cell>
          <cell r="BI136">
            <v>3</v>
          </cell>
          <cell r="BJ136">
            <v>6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7</v>
          </cell>
          <cell r="K137">
            <v>10</v>
          </cell>
          <cell r="L137">
            <v>13</v>
          </cell>
          <cell r="M137">
            <v>23</v>
          </cell>
          <cell r="N137">
            <v>4</v>
          </cell>
          <cell r="O137">
            <v>11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68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7</v>
          </cell>
          <cell r="BD137">
            <v>10</v>
          </cell>
          <cell r="BE137">
            <v>13</v>
          </cell>
          <cell r="BF137">
            <v>23</v>
          </cell>
          <cell r="BG137">
            <v>4</v>
          </cell>
          <cell r="BH137">
            <v>11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>
            <v>1</v>
          </cell>
          <cell r="L138">
            <v>0</v>
          </cell>
          <cell r="M138">
            <v>6</v>
          </cell>
          <cell r="N138">
            <v>7</v>
          </cell>
          <cell r="O138">
            <v>11</v>
          </cell>
          <cell r="P138">
            <v>12</v>
          </cell>
          <cell r="Q138">
            <v>9</v>
          </cell>
          <cell r="R138">
            <v>10</v>
          </cell>
          <cell r="S138"/>
          <cell r="T138"/>
          <cell r="U138"/>
          <cell r="V138">
            <v>57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1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0</v>
          </cell>
          <cell r="BA138"/>
          <cell r="BB138">
            <v>0</v>
          </cell>
          <cell r="BC138">
            <v>1</v>
          </cell>
          <cell r="BD138">
            <v>1</v>
          </cell>
          <cell r="BE138">
            <v>0</v>
          </cell>
          <cell r="BF138">
            <v>6</v>
          </cell>
          <cell r="BG138">
            <v>8</v>
          </cell>
          <cell r="BH138">
            <v>11</v>
          </cell>
          <cell r="BI138">
            <v>12</v>
          </cell>
          <cell r="BJ138">
            <v>9</v>
          </cell>
          <cell r="BK138">
            <v>10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21</v>
          </cell>
          <cell r="K139">
            <v>9</v>
          </cell>
          <cell r="L139">
            <v>2</v>
          </cell>
          <cell r="M139">
            <v>6</v>
          </cell>
          <cell r="N139">
            <v>0</v>
          </cell>
          <cell r="O139">
            <v>1</v>
          </cell>
          <cell r="P139">
            <v>10</v>
          </cell>
          <cell r="Q139">
            <v>0</v>
          </cell>
          <cell r="R139">
            <v>0</v>
          </cell>
          <cell r="S139"/>
          <cell r="T139"/>
          <cell r="U139"/>
          <cell r="V139">
            <v>49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1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21</v>
          </cell>
          <cell r="BD139">
            <v>9</v>
          </cell>
          <cell r="BE139">
            <v>2</v>
          </cell>
          <cell r="BF139">
            <v>7</v>
          </cell>
          <cell r="BG139">
            <v>0</v>
          </cell>
          <cell r="BH139">
            <v>1</v>
          </cell>
          <cell r="BI139">
            <v>10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2</v>
          </cell>
          <cell r="P140">
            <v>1</v>
          </cell>
          <cell r="Q140">
            <v>0</v>
          </cell>
          <cell r="R140">
            <v>0</v>
          </cell>
          <cell r="S140"/>
          <cell r="T140"/>
          <cell r="U140"/>
          <cell r="V140">
            <v>3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2</v>
          </cell>
          <cell r="BI140">
            <v>1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1</v>
          </cell>
          <cell r="P142">
            <v>3</v>
          </cell>
          <cell r="Q142">
            <v>1</v>
          </cell>
          <cell r="R142">
            <v>0</v>
          </cell>
          <cell r="S142"/>
          <cell r="T142"/>
          <cell r="U142"/>
          <cell r="V142">
            <v>6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1</v>
          </cell>
          <cell r="BG142">
            <v>0</v>
          </cell>
          <cell r="BH142">
            <v>1</v>
          </cell>
          <cell r="BI142">
            <v>3</v>
          </cell>
          <cell r="BJ142">
            <v>1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9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9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4</v>
          </cell>
          <cell r="K146">
            <v>7</v>
          </cell>
          <cell r="L146">
            <v>6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17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4</v>
          </cell>
          <cell r="BD146">
            <v>7</v>
          </cell>
          <cell r="BE146">
            <v>6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9</v>
          </cell>
          <cell r="K147">
            <v>0</v>
          </cell>
          <cell r="L147">
            <v>7</v>
          </cell>
          <cell r="M147">
            <v>3</v>
          </cell>
          <cell r="N147">
            <v>30</v>
          </cell>
          <cell r="O147">
            <v>11</v>
          </cell>
          <cell r="P147">
            <v>16</v>
          </cell>
          <cell r="Q147">
            <v>7</v>
          </cell>
          <cell r="R147">
            <v>11</v>
          </cell>
          <cell r="S147"/>
          <cell r="T147"/>
          <cell r="U147"/>
          <cell r="V147">
            <v>94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</v>
          </cell>
          <cell r="AG147">
            <v>1</v>
          </cell>
          <cell r="AH147"/>
          <cell r="AI147"/>
          <cell r="AJ147"/>
          <cell r="AK147">
            <v>2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9</v>
          </cell>
          <cell r="BD147">
            <v>0</v>
          </cell>
          <cell r="BE147">
            <v>7</v>
          </cell>
          <cell r="BF147">
            <v>3</v>
          </cell>
          <cell r="BG147">
            <v>30</v>
          </cell>
          <cell r="BH147">
            <v>11</v>
          </cell>
          <cell r="BI147">
            <v>16</v>
          </cell>
          <cell r="BJ147">
            <v>8</v>
          </cell>
          <cell r="BK147">
            <v>12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1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1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11</v>
          </cell>
          <cell r="K149">
            <v>0</v>
          </cell>
          <cell r="L149">
            <v>6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17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11</v>
          </cell>
          <cell r="BD149">
            <v>0</v>
          </cell>
          <cell r="BE149">
            <v>6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2</v>
          </cell>
          <cell r="K150">
            <v>13</v>
          </cell>
          <cell r="L150">
            <v>5</v>
          </cell>
          <cell r="M150">
            <v>7</v>
          </cell>
          <cell r="N150">
            <v>3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30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/>
          <cell r="BB150">
            <v>0</v>
          </cell>
          <cell r="BC150">
            <v>2</v>
          </cell>
          <cell r="BD150">
            <v>13</v>
          </cell>
          <cell r="BE150">
            <v>5</v>
          </cell>
          <cell r="BF150">
            <v>7</v>
          </cell>
          <cell r="BG150">
            <v>3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68</v>
          </cell>
          <cell r="K151">
            <v>71</v>
          </cell>
          <cell r="L151">
            <v>61</v>
          </cell>
          <cell r="M151">
            <v>51</v>
          </cell>
          <cell r="N151">
            <v>34</v>
          </cell>
          <cell r="O151">
            <v>60</v>
          </cell>
          <cell r="P151">
            <v>53</v>
          </cell>
          <cell r="Q151">
            <v>59</v>
          </cell>
          <cell r="R151">
            <v>29</v>
          </cell>
          <cell r="S151"/>
          <cell r="T151"/>
          <cell r="U151"/>
          <cell r="V151">
            <v>486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68</v>
          </cell>
          <cell r="BD151">
            <v>71</v>
          </cell>
          <cell r="BE151">
            <v>61</v>
          </cell>
          <cell r="BF151">
            <v>51</v>
          </cell>
          <cell r="BG151">
            <v>34</v>
          </cell>
          <cell r="BH151">
            <v>60</v>
          </cell>
          <cell r="BI151">
            <v>53</v>
          </cell>
          <cell r="BJ151">
            <v>59</v>
          </cell>
          <cell r="BK151">
            <v>29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10</v>
          </cell>
          <cell r="K152">
            <v>4</v>
          </cell>
          <cell r="L152">
            <v>0</v>
          </cell>
          <cell r="M152">
            <v>0</v>
          </cell>
          <cell r="N152">
            <v>0</v>
          </cell>
          <cell r="O152">
            <v>3</v>
          </cell>
          <cell r="P152">
            <v>0</v>
          </cell>
          <cell r="Q152">
            <v>3</v>
          </cell>
          <cell r="R152">
            <v>0</v>
          </cell>
          <cell r="S152"/>
          <cell r="T152"/>
          <cell r="U152"/>
          <cell r="V152">
            <v>20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10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3</v>
          </cell>
          <cell r="BI152">
            <v>0</v>
          </cell>
          <cell r="BJ152">
            <v>3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6</v>
          </cell>
          <cell r="K153">
            <v>1</v>
          </cell>
          <cell r="L153">
            <v>4</v>
          </cell>
          <cell r="M153">
            <v>2</v>
          </cell>
          <cell r="N153">
            <v>5</v>
          </cell>
          <cell r="O153">
            <v>2</v>
          </cell>
          <cell r="P153">
            <v>4</v>
          </cell>
          <cell r="Q153">
            <v>4</v>
          </cell>
          <cell r="R153">
            <v>0</v>
          </cell>
          <cell r="S153"/>
          <cell r="T153"/>
          <cell r="U153"/>
          <cell r="V153">
            <v>28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6</v>
          </cell>
          <cell r="BD153">
            <v>1</v>
          </cell>
          <cell r="BE153">
            <v>4</v>
          </cell>
          <cell r="BF153">
            <v>2</v>
          </cell>
          <cell r="BG153">
            <v>5</v>
          </cell>
          <cell r="BH153">
            <v>2</v>
          </cell>
          <cell r="BI153">
            <v>4</v>
          </cell>
          <cell r="BJ153">
            <v>4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1</v>
          </cell>
          <cell r="L154">
            <v>1</v>
          </cell>
          <cell r="M154">
            <v>1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/>
          <cell r="T154"/>
          <cell r="U154"/>
          <cell r="V154">
            <v>4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1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1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6</v>
          </cell>
          <cell r="K155">
            <v>0</v>
          </cell>
          <cell r="L155">
            <v>4</v>
          </cell>
          <cell r="M155">
            <v>6</v>
          </cell>
          <cell r="N155">
            <v>2</v>
          </cell>
          <cell r="O155">
            <v>2</v>
          </cell>
          <cell r="P155">
            <v>8</v>
          </cell>
          <cell r="Q155">
            <v>4</v>
          </cell>
          <cell r="R155">
            <v>1</v>
          </cell>
          <cell r="S155"/>
          <cell r="T155"/>
          <cell r="U155"/>
          <cell r="V155">
            <v>33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6</v>
          </cell>
          <cell r="BD155">
            <v>0</v>
          </cell>
          <cell r="BE155">
            <v>4</v>
          </cell>
          <cell r="BF155">
            <v>6</v>
          </cell>
          <cell r="BG155">
            <v>2</v>
          </cell>
          <cell r="BH155">
            <v>2</v>
          </cell>
          <cell r="BI155">
            <v>8</v>
          </cell>
          <cell r="BJ155">
            <v>4</v>
          </cell>
          <cell r="BK155">
            <v>1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1</v>
          </cell>
          <cell r="K156">
            <v>3</v>
          </cell>
          <cell r="L156">
            <v>2</v>
          </cell>
          <cell r="M156">
            <v>10</v>
          </cell>
          <cell r="N156">
            <v>5</v>
          </cell>
          <cell r="O156">
            <v>3</v>
          </cell>
          <cell r="P156">
            <v>1</v>
          </cell>
          <cell r="Q156">
            <v>10</v>
          </cell>
          <cell r="R156">
            <v>5</v>
          </cell>
          <cell r="S156"/>
          <cell r="T156"/>
          <cell r="U156"/>
          <cell r="V156">
            <v>40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1</v>
          </cell>
          <cell r="BD156">
            <v>3</v>
          </cell>
          <cell r="BE156">
            <v>2</v>
          </cell>
          <cell r="BF156">
            <v>10</v>
          </cell>
          <cell r="BG156">
            <v>5</v>
          </cell>
          <cell r="BH156">
            <v>3</v>
          </cell>
          <cell r="BI156">
            <v>1</v>
          </cell>
          <cell r="BJ156">
            <v>10</v>
          </cell>
          <cell r="BK156">
            <v>5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8</v>
          </cell>
          <cell r="O157">
            <v>1</v>
          </cell>
          <cell r="P157">
            <v>10</v>
          </cell>
          <cell r="Q157">
            <v>8</v>
          </cell>
          <cell r="R157">
            <v>2</v>
          </cell>
          <cell r="S157"/>
          <cell r="T157"/>
          <cell r="U157"/>
          <cell r="V157">
            <v>29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8</v>
          </cell>
          <cell r="BH157">
            <v>1</v>
          </cell>
          <cell r="BI157">
            <v>10</v>
          </cell>
          <cell r="BJ157">
            <v>8</v>
          </cell>
          <cell r="BK157">
            <v>2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2</v>
          </cell>
          <cell r="K158">
            <v>10</v>
          </cell>
          <cell r="L158">
            <v>3</v>
          </cell>
          <cell r="M158">
            <v>2</v>
          </cell>
          <cell r="N158">
            <v>0</v>
          </cell>
          <cell r="O158">
            <v>1</v>
          </cell>
          <cell r="P158">
            <v>4</v>
          </cell>
          <cell r="Q158">
            <v>5</v>
          </cell>
          <cell r="R158">
            <v>0</v>
          </cell>
          <cell r="S158"/>
          <cell r="T158"/>
          <cell r="U158"/>
          <cell r="V158">
            <v>27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2</v>
          </cell>
          <cell r="BD158">
            <v>10</v>
          </cell>
          <cell r="BE158">
            <v>3</v>
          </cell>
          <cell r="BF158">
            <v>2</v>
          </cell>
          <cell r="BG158">
            <v>0</v>
          </cell>
          <cell r="BH158">
            <v>1</v>
          </cell>
          <cell r="BI158">
            <v>4</v>
          </cell>
          <cell r="BJ158">
            <v>5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1</v>
          </cell>
          <cell r="L159">
            <v>2</v>
          </cell>
          <cell r="M159">
            <v>0</v>
          </cell>
          <cell r="N159">
            <v>0</v>
          </cell>
          <cell r="O159">
            <v>0</v>
          </cell>
          <cell r="P159">
            <v>1</v>
          </cell>
          <cell r="Q159">
            <v>0</v>
          </cell>
          <cell r="R159">
            <v>0</v>
          </cell>
          <cell r="S159"/>
          <cell r="T159"/>
          <cell r="U159"/>
          <cell r="V159">
            <v>4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1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  <cell r="BI159">
            <v>1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1</v>
          </cell>
          <cell r="K160">
            <v>0</v>
          </cell>
          <cell r="L160">
            <v>2</v>
          </cell>
          <cell r="M160">
            <v>0</v>
          </cell>
          <cell r="N160">
            <v>2</v>
          </cell>
          <cell r="O160">
            <v>3</v>
          </cell>
          <cell r="P160">
            <v>4</v>
          </cell>
          <cell r="Q160">
            <v>0</v>
          </cell>
          <cell r="R160">
            <v>0</v>
          </cell>
          <cell r="S160"/>
          <cell r="T160"/>
          <cell r="U160"/>
          <cell r="V160">
            <v>12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1</v>
          </cell>
          <cell r="BD160">
            <v>0</v>
          </cell>
          <cell r="BE160">
            <v>2</v>
          </cell>
          <cell r="BF160">
            <v>0</v>
          </cell>
          <cell r="BG160">
            <v>2</v>
          </cell>
          <cell r="BH160">
            <v>3</v>
          </cell>
          <cell r="BI160">
            <v>4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7</v>
          </cell>
          <cell r="K161">
            <v>5</v>
          </cell>
          <cell r="L161">
            <v>9</v>
          </cell>
          <cell r="M161">
            <v>1</v>
          </cell>
          <cell r="N161">
            <v>7</v>
          </cell>
          <cell r="O161">
            <v>4</v>
          </cell>
          <cell r="P161">
            <v>3</v>
          </cell>
          <cell r="Q161">
            <v>0</v>
          </cell>
          <cell r="R161">
            <v>0</v>
          </cell>
          <cell r="S161"/>
          <cell r="T161"/>
          <cell r="U161"/>
          <cell r="V161">
            <v>36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7</v>
          </cell>
          <cell r="BD161">
            <v>5</v>
          </cell>
          <cell r="BE161">
            <v>9</v>
          </cell>
          <cell r="BF161">
            <v>1</v>
          </cell>
          <cell r="BG161">
            <v>7</v>
          </cell>
          <cell r="BH161">
            <v>4</v>
          </cell>
          <cell r="BI161">
            <v>3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10</v>
          </cell>
          <cell r="K162">
            <v>9</v>
          </cell>
          <cell r="L162">
            <v>18</v>
          </cell>
          <cell r="M162">
            <v>11</v>
          </cell>
          <cell r="N162">
            <v>15</v>
          </cell>
          <cell r="O162">
            <v>17</v>
          </cell>
          <cell r="P162">
            <v>13</v>
          </cell>
          <cell r="Q162">
            <v>21</v>
          </cell>
          <cell r="R162">
            <v>13</v>
          </cell>
          <cell r="S162"/>
          <cell r="T162"/>
          <cell r="U162"/>
          <cell r="V162">
            <v>127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10</v>
          </cell>
          <cell r="BD162">
            <v>9</v>
          </cell>
          <cell r="BE162">
            <v>18</v>
          </cell>
          <cell r="BF162">
            <v>11</v>
          </cell>
          <cell r="BG162">
            <v>15</v>
          </cell>
          <cell r="BH162">
            <v>17</v>
          </cell>
          <cell r="BI162">
            <v>13</v>
          </cell>
          <cell r="BJ162">
            <v>21</v>
          </cell>
          <cell r="BK162">
            <v>13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21</v>
          </cell>
          <cell r="L163">
            <v>21</v>
          </cell>
          <cell r="M163">
            <v>13</v>
          </cell>
          <cell r="N163">
            <v>10</v>
          </cell>
          <cell r="O163">
            <v>4</v>
          </cell>
          <cell r="P163">
            <v>9</v>
          </cell>
          <cell r="Q163">
            <v>7</v>
          </cell>
          <cell r="R163">
            <v>4</v>
          </cell>
          <cell r="S163"/>
          <cell r="T163"/>
          <cell r="U163"/>
          <cell r="V163">
            <v>129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4</v>
          </cell>
          <cell r="AO163">
            <v>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/>
          <cell r="AX163"/>
          <cell r="AY163"/>
          <cell r="AZ163">
            <v>7</v>
          </cell>
          <cell r="BA163"/>
          <cell r="BB163">
            <v>0</v>
          </cell>
          <cell r="BC163">
            <v>44</v>
          </cell>
          <cell r="BD163">
            <v>24</v>
          </cell>
          <cell r="BE163">
            <v>21</v>
          </cell>
          <cell r="BF163">
            <v>13</v>
          </cell>
          <cell r="BG163">
            <v>10</v>
          </cell>
          <cell r="BH163">
            <v>4</v>
          </cell>
          <cell r="BI163">
            <v>9</v>
          </cell>
          <cell r="BJ163">
            <v>7</v>
          </cell>
          <cell r="BK163">
            <v>4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7</v>
          </cell>
          <cell r="K164">
            <v>2</v>
          </cell>
          <cell r="L164">
            <v>0</v>
          </cell>
          <cell r="M164">
            <v>7</v>
          </cell>
          <cell r="N164">
            <v>6</v>
          </cell>
          <cell r="O164">
            <v>0</v>
          </cell>
          <cell r="P164">
            <v>2</v>
          </cell>
          <cell r="Q164">
            <v>3</v>
          </cell>
          <cell r="R164">
            <v>3</v>
          </cell>
          <cell r="S164"/>
          <cell r="T164"/>
          <cell r="U164"/>
          <cell r="V164">
            <v>30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7</v>
          </cell>
          <cell r="BD164">
            <v>2</v>
          </cell>
          <cell r="BE164">
            <v>0</v>
          </cell>
          <cell r="BF164">
            <v>7</v>
          </cell>
          <cell r="BG164">
            <v>6</v>
          </cell>
          <cell r="BH164">
            <v>0</v>
          </cell>
          <cell r="BI164">
            <v>2</v>
          </cell>
          <cell r="BJ164">
            <v>3</v>
          </cell>
          <cell r="BK164">
            <v>3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8</v>
          </cell>
          <cell r="K165">
            <v>15</v>
          </cell>
          <cell r="L165">
            <v>4</v>
          </cell>
          <cell r="M165">
            <v>8</v>
          </cell>
          <cell r="N165">
            <v>8</v>
          </cell>
          <cell r="O165">
            <v>9</v>
          </cell>
          <cell r="P165">
            <v>10</v>
          </cell>
          <cell r="Q165">
            <v>12</v>
          </cell>
          <cell r="R165">
            <v>5</v>
          </cell>
          <cell r="S165"/>
          <cell r="T165"/>
          <cell r="U165"/>
          <cell r="V165">
            <v>79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0</v>
          </cell>
          <cell r="BA165"/>
          <cell r="BB165">
            <v>0</v>
          </cell>
          <cell r="BC165">
            <v>8</v>
          </cell>
          <cell r="BD165">
            <v>15</v>
          </cell>
          <cell r="BE165">
            <v>4</v>
          </cell>
          <cell r="BF165">
            <v>8</v>
          </cell>
          <cell r="BG165">
            <v>8</v>
          </cell>
          <cell r="BH165">
            <v>9</v>
          </cell>
          <cell r="BI165">
            <v>10</v>
          </cell>
          <cell r="BJ165">
            <v>12</v>
          </cell>
          <cell r="BK165">
            <v>5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>
            <v>2</v>
          </cell>
          <cell r="L166">
            <v>1</v>
          </cell>
          <cell r="M166">
            <v>0</v>
          </cell>
          <cell r="N166">
            <v>3</v>
          </cell>
          <cell r="O166">
            <v>5</v>
          </cell>
          <cell r="P166">
            <v>2</v>
          </cell>
          <cell r="Q166">
            <v>4</v>
          </cell>
          <cell r="R166">
            <v>0</v>
          </cell>
          <cell r="S166"/>
          <cell r="T166"/>
          <cell r="U166"/>
          <cell r="V166">
            <v>18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1</v>
          </cell>
          <cell r="BD166">
            <v>2</v>
          </cell>
          <cell r="BE166">
            <v>1</v>
          </cell>
          <cell r="BF166">
            <v>0</v>
          </cell>
          <cell r="BG166">
            <v>3</v>
          </cell>
          <cell r="BH166">
            <v>5</v>
          </cell>
          <cell r="BI166">
            <v>2</v>
          </cell>
          <cell r="BJ166">
            <v>4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15</v>
          </cell>
          <cell r="K167">
            <v>1</v>
          </cell>
          <cell r="L167">
            <v>9</v>
          </cell>
          <cell r="M167">
            <v>3</v>
          </cell>
          <cell r="N167">
            <v>0</v>
          </cell>
          <cell r="O167">
            <v>4</v>
          </cell>
          <cell r="P167">
            <v>5</v>
          </cell>
          <cell r="Q167">
            <v>1</v>
          </cell>
          <cell r="R167">
            <v>4</v>
          </cell>
          <cell r="S167"/>
          <cell r="T167"/>
          <cell r="U167"/>
          <cell r="V167">
            <v>42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15</v>
          </cell>
          <cell r="BD167">
            <v>1</v>
          </cell>
          <cell r="BE167">
            <v>9</v>
          </cell>
          <cell r="BF167">
            <v>3</v>
          </cell>
          <cell r="BG167">
            <v>0</v>
          </cell>
          <cell r="BH167">
            <v>4</v>
          </cell>
          <cell r="BI167">
            <v>5</v>
          </cell>
          <cell r="BJ167">
            <v>1</v>
          </cell>
          <cell r="BK167">
            <v>4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>
            <v>0</v>
          </cell>
          <cell r="L168">
            <v>2</v>
          </cell>
          <cell r="M168">
            <v>1</v>
          </cell>
          <cell r="N168">
            <v>2</v>
          </cell>
          <cell r="O168">
            <v>1</v>
          </cell>
          <cell r="P168">
            <v>3</v>
          </cell>
          <cell r="Q168">
            <v>1</v>
          </cell>
          <cell r="R168">
            <v>0</v>
          </cell>
          <cell r="S168"/>
          <cell r="T168"/>
          <cell r="U168"/>
          <cell r="V168">
            <v>15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2</v>
          </cell>
          <cell r="BF168">
            <v>1</v>
          </cell>
          <cell r="BG168">
            <v>2</v>
          </cell>
          <cell r="BH168">
            <v>1</v>
          </cell>
          <cell r="BI168">
            <v>3</v>
          </cell>
          <cell r="BJ168">
            <v>1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>
            <v>13</v>
          </cell>
          <cell r="L169">
            <v>16</v>
          </cell>
          <cell r="M169">
            <v>12</v>
          </cell>
          <cell r="N169">
            <v>10</v>
          </cell>
          <cell r="O169">
            <v>6</v>
          </cell>
          <cell r="P169">
            <v>3</v>
          </cell>
          <cell r="Q169">
            <v>4</v>
          </cell>
          <cell r="R169">
            <v>1</v>
          </cell>
          <cell r="S169"/>
          <cell r="T169"/>
          <cell r="U169"/>
          <cell r="V169">
            <v>66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1</v>
          </cell>
          <cell r="AF169">
            <v>2</v>
          </cell>
          <cell r="AG169">
            <v>0</v>
          </cell>
          <cell r="AH169"/>
          <cell r="AI169"/>
          <cell r="AJ169"/>
          <cell r="AK169">
            <v>3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1</v>
          </cell>
          <cell r="BD169">
            <v>13</v>
          </cell>
          <cell r="BE169">
            <v>16</v>
          </cell>
          <cell r="BF169">
            <v>12</v>
          </cell>
          <cell r="BG169">
            <v>10</v>
          </cell>
          <cell r="BH169">
            <v>6</v>
          </cell>
          <cell r="BI169">
            <v>4</v>
          </cell>
          <cell r="BJ169">
            <v>6</v>
          </cell>
          <cell r="BK169">
            <v>1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18</v>
          </cell>
          <cell r="K170">
            <v>12</v>
          </cell>
          <cell r="L170">
            <v>17</v>
          </cell>
          <cell r="M170">
            <v>2</v>
          </cell>
          <cell r="N170">
            <v>22</v>
          </cell>
          <cell r="O170">
            <v>19</v>
          </cell>
          <cell r="P170">
            <v>23</v>
          </cell>
          <cell r="Q170">
            <v>16</v>
          </cell>
          <cell r="R170">
            <v>0</v>
          </cell>
          <cell r="S170"/>
          <cell r="T170"/>
          <cell r="U170"/>
          <cell r="V170">
            <v>129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18</v>
          </cell>
          <cell r="BD170">
            <v>12</v>
          </cell>
          <cell r="BE170">
            <v>17</v>
          </cell>
          <cell r="BF170">
            <v>2</v>
          </cell>
          <cell r="BG170">
            <v>22</v>
          </cell>
          <cell r="BH170">
            <v>19</v>
          </cell>
          <cell r="BI170">
            <v>23</v>
          </cell>
          <cell r="BJ170">
            <v>16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9</v>
          </cell>
          <cell r="K171">
            <v>1</v>
          </cell>
          <cell r="L171">
            <v>2</v>
          </cell>
          <cell r="M171">
            <v>5</v>
          </cell>
          <cell r="N171">
            <v>1</v>
          </cell>
          <cell r="O171">
            <v>4</v>
          </cell>
          <cell r="P171">
            <v>1</v>
          </cell>
          <cell r="Q171">
            <v>1</v>
          </cell>
          <cell r="R171">
            <v>2</v>
          </cell>
          <cell r="S171"/>
          <cell r="T171"/>
          <cell r="U171"/>
          <cell r="V171">
            <v>26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/>
          <cell r="BB171">
            <v>0</v>
          </cell>
          <cell r="BC171">
            <v>9</v>
          </cell>
          <cell r="BD171">
            <v>1</v>
          </cell>
          <cell r="BE171">
            <v>2</v>
          </cell>
          <cell r="BF171">
            <v>5</v>
          </cell>
          <cell r="BG171">
            <v>1</v>
          </cell>
          <cell r="BH171">
            <v>4</v>
          </cell>
          <cell r="BI171">
            <v>1</v>
          </cell>
          <cell r="BJ171">
            <v>1</v>
          </cell>
          <cell r="BK171">
            <v>2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8</v>
          </cell>
          <cell r="K172">
            <v>5</v>
          </cell>
          <cell r="L172">
            <v>26</v>
          </cell>
          <cell r="M172">
            <v>6</v>
          </cell>
          <cell r="N172">
            <v>4</v>
          </cell>
          <cell r="O172">
            <v>10</v>
          </cell>
          <cell r="P172">
            <v>4</v>
          </cell>
          <cell r="Q172">
            <v>6</v>
          </cell>
          <cell r="R172">
            <v>4</v>
          </cell>
          <cell r="S172"/>
          <cell r="T172"/>
          <cell r="U172"/>
          <cell r="V172">
            <v>73</v>
          </cell>
          <cell r="W172"/>
          <cell r="X172">
            <v>0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1</v>
          </cell>
          <cell r="AL172"/>
          <cell r="AM172">
            <v>0</v>
          </cell>
          <cell r="AN172">
            <v>0</v>
          </cell>
          <cell r="AO172">
            <v>2</v>
          </cell>
          <cell r="AP172">
            <v>1</v>
          </cell>
          <cell r="AQ172">
            <v>2</v>
          </cell>
          <cell r="AR172">
            <v>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/>
          <cell r="AX172"/>
          <cell r="AY172"/>
          <cell r="AZ172">
            <v>7</v>
          </cell>
          <cell r="BA172"/>
          <cell r="BB172">
            <v>0</v>
          </cell>
          <cell r="BC172">
            <v>8</v>
          </cell>
          <cell r="BD172">
            <v>8</v>
          </cell>
          <cell r="BE172">
            <v>27</v>
          </cell>
          <cell r="BF172">
            <v>8</v>
          </cell>
          <cell r="BG172">
            <v>6</v>
          </cell>
          <cell r="BH172">
            <v>10</v>
          </cell>
          <cell r="BI172">
            <v>4</v>
          </cell>
          <cell r="BJ172">
            <v>6</v>
          </cell>
          <cell r="BK172">
            <v>4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6</v>
          </cell>
          <cell r="K173">
            <v>2</v>
          </cell>
          <cell r="L173">
            <v>5</v>
          </cell>
          <cell r="M173">
            <v>2</v>
          </cell>
          <cell r="N173">
            <v>6</v>
          </cell>
          <cell r="O173">
            <v>1</v>
          </cell>
          <cell r="P173">
            <v>7</v>
          </cell>
          <cell r="Q173">
            <v>4</v>
          </cell>
          <cell r="R173">
            <v>0</v>
          </cell>
          <cell r="S173"/>
          <cell r="T173"/>
          <cell r="U173"/>
          <cell r="V173">
            <v>33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1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/>
          <cell r="BB173">
            <v>0</v>
          </cell>
          <cell r="BC173">
            <v>6</v>
          </cell>
          <cell r="BD173">
            <v>2</v>
          </cell>
          <cell r="BE173">
            <v>5</v>
          </cell>
          <cell r="BF173">
            <v>2</v>
          </cell>
          <cell r="BG173">
            <v>6</v>
          </cell>
          <cell r="BH173">
            <v>1</v>
          </cell>
          <cell r="BI173">
            <v>8</v>
          </cell>
          <cell r="BJ173">
            <v>4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4</v>
          </cell>
          <cell r="L174">
            <v>2</v>
          </cell>
          <cell r="M174">
            <v>3</v>
          </cell>
          <cell r="N174">
            <v>8</v>
          </cell>
          <cell r="O174">
            <v>6</v>
          </cell>
          <cell r="P174">
            <v>6</v>
          </cell>
          <cell r="Q174">
            <v>5</v>
          </cell>
          <cell r="R174">
            <v>0</v>
          </cell>
          <cell r="S174"/>
          <cell r="T174"/>
          <cell r="U174"/>
          <cell r="V174">
            <v>35</v>
          </cell>
          <cell r="W174"/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2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1</v>
          </cell>
          <cell r="BD174">
            <v>5</v>
          </cell>
          <cell r="BE174">
            <v>2</v>
          </cell>
          <cell r="BF174">
            <v>3</v>
          </cell>
          <cell r="BG174">
            <v>8</v>
          </cell>
          <cell r="BH174">
            <v>6</v>
          </cell>
          <cell r="BI174">
            <v>7</v>
          </cell>
          <cell r="BJ174">
            <v>5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2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2</v>
          </cell>
          <cell r="W175"/>
          <cell r="X175">
            <v>0</v>
          </cell>
          <cell r="Y175">
            <v>0</v>
          </cell>
          <cell r="Z175">
            <v>1</v>
          </cell>
          <cell r="AA175">
            <v>2</v>
          </cell>
          <cell r="AB175">
            <v>0</v>
          </cell>
          <cell r="AC175">
            <v>1</v>
          </cell>
          <cell r="AD175">
            <v>2</v>
          </cell>
          <cell r="AE175">
            <v>3</v>
          </cell>
          <cell r="AF175">
            <v>0</v>
          </cell>
          <cell r="AG175">
            <v>3</v>
          </cell>
          <cell r="AH175"/>
          <cell r="AI175"/>
          <cell r="AJ175"/>
          <cell r="AK175">
            <v>12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1</v>
          </cell>
          <cell r="BE175">
            <v>4</v>
          </cell>
          <cell r="BF175">
            <v>0</v>
          </cell>
          <cell r="BG175">
            <v>1</v>
          </cell>
          <cell r="BH175">
            <v>2</v>
          </cell>
          <cell r="BI175">
            <v>3</v>
          </cell>
          <cell r="BJ175">
            <v>0</v>
          </cell>
          <cell r="BK175">
            <v>3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>
            <v>1</v>
          </cell>
          <cell r="L176">
            <v>6</v>
          </cell>
          <cell r="M176">
            <v>6</v>
          </cell>
          <cell r="N176">
            <v>2</v>
          </cell>
          <cell r="O176">
            <v>5</v>
          </cell>
          <cell r="P176">
            <v>5</v>
          </cell>
          <cell r="Q176">
            <v>3</v>
          </cell>
          <cell r="R176">
            <v>0</v>
          </cell>
          <cell r="S176"/>
          <cell r="T176"/>
          <cell r="U176"/>
          <cell r="V176">
            <v>32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4</v>
          </cell>
          <cell r="BD176">
            <v>1</v>
          </cell>
          <cell r="BE176">
            <v>6</v>
          </cell>
          <cell r="BF176">
            <v>6</v>
          </cell>
          <cell r="BG176">
            <v>2</v>
          </cell>
          <cell r="BH176">
            <v>5</v>
          </cell>
          <cell r="BI176">
            <v>5</v>
          </cell>
          <cell r="BJ176">
            <v>3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15</v>
          </cell>
          <cell r="K177">
            <v>9</v>
          </cell>
          <cell r="L177">
            <v>8</v>
          </cell>
          <cell r="M177">
            <v>14</v>
          </cell>
          <cell r="N177">
            <v>2</v>
          </cell>
          <cell r="O177">
            <v>6</v>
          </cell>
          <cell r="P177">
            <v>12</v>
          </cell>
          <cell r="Q177">
            <v>21</v>
          </cell>
          <cell r="R177">
            <v>8</v>
          </cell>
          <cell r="S177"/>
          <cell r="T177"/>
          <cell r="U177"/>
          <cell r="V177">
            <v>95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0</v>
          </cell>
          <cell r="BA177"/>
          <cell r="BB177">
            <v>0</v>
          </cell>
          <cell r="BC177">
            <v>15</v>
          </cell>
          <cell r="BD177">
            <v>9</v>
          </cell>
          <cell r="BE177">
            <v>8</v>
          </cell>
          <cell r="BF177">
            <v>14</v>
          </cell>
          <cell r="BG177">
            <v>2</v>
          </cell>
          <cell r="BH177">
            <v>6</v>
          </cell>
          <cell r="BI177">
            <v>12</v>
          </cell>
          <cell r="BJ177">
            <v>21</v>
          </cell>
          <cell r="BK177">
            <v>8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9</v>
          </cell>
          <cell r="K178">
            <v>6</v>
          </cell>
          <cell r="L178">
            <v>4</v>
          </cell>
          <cell r="M178">
            <v>9</v>
          </cell>
          <cell r="N178">
            <v>9</v>
          </cell>
          <cell r="O178">
            <v>3</v>
          </cell>
          <cell r="P178">
            <v>4</v>
          </cell>
          <cell r="Q178">
            <v>0</v>
          </cell>
          <cell r="R178">
            <v>4</v>
          </cell>
          <cell r="S178"/>
          <cell r="T178"/>
          <cell r="U178"/>
          <cell r="V178">
            <v>48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1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1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9</v>
          </cell>
          <cell r="BD178">
            <v>6</v>
          </cell>
          <cell r="BE178">
            <v>4</v>
          </cell>
          <cell r="BF178">
            <v>9</v>
          </cell>
          <cell r="BG178">
            <v>10</v>
          </cell>
          <cell r="BH178">
            <v>3</v>
          </cell>
          <cell r="BI178">
            <v>4</v>
          </cell>
          <cell r="BJ178">
            <v>0</v>
          </cell>
          <cell r="BK178">
            <v>4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7</v>
          </cell>
          <cell r="K179">
            <v>4</v>
          </cell>
          <cell r="L179">
            <v>4</v>
          </cell>
          <cell r="M179">
            <v>0</v>
          </cell>
          <cell r="N179">
            <v>0</v>
          </cell>
          <cell r="O179">
            <v>1</v>
          </cell>
          <cell r="P179">
            <v>0</v>
          </cell>
          <cell r="Q179">
            <v>1</v>
          </cell>
          <cell r="R179">
            <v>2</v>
          </cell>
          <cell r="S179"/>
          <cell r="T179"/>
          <cell r="U179"/>
          <cell r="V179">
            <v>19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7</v>
          </cell>
          <cell r="BD179">
            <v>4</v>
          </cell>
          <cell r="BE179">
            <v>4</v>
          </cell>
          <cell r="BF179">
            <v>0</v>
          </cell>
          <cell r="BG179">
            <v>0</v>
          </cell>
          <cell r="BH179">
            <v>1</v>
          </cell>
          <cell r="BI179">
            <v>0</v>
          </cell>
          <cell r="BJ179">
            <v>1</v>
          </cell>
          <cell r="BK179">
            <v>2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7</v>
          </cell>
          <cell r="K180">
            <v>11</v>
          </cell>
          <cell r="L180">
            <v>11</v>
          </cell>
          <cell r="M180">
            <v>3</v>
          </cell>
          <cell r="N180">
            <v>8</v>
          </cell>
          <cell r="O180">
            <v>9</v>
          </cell>
          <cell r="P180">
            <v>10</v>
          </cell>
          <cell r="Q180">
            <v>4</v>
          </cell>
          <cell r="R180">
            <v>0</v>
          </cell>
          <cell r="S180"/>
          <cell r="T180"/>
          <cell r="U180"/>
          <cell r="V180">
            <v>63</v>
          </cell>
          <cell r="W180"/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1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8</v>
          </cell>
          <cell r="BD180">
            <v>11</v>
          </cell>
          <cell r="BE180">
            <v>11</v>
          </cell>
          <cell r="BF180">
            <v>3</v>
          </cell>
          <cell r="BG180">
            <v>8</v>
          </cell>
          <cell r="BH180">
            <v>9</v>
          </cell>
          <cell r="BI180">
            <v>10</v>
          </cell>
          <cell r="BJ180">
            <v>4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2</v>
          </cell>
          <cell r="N181">
            <v>1</v>
          </cell>
          <cell r="O181">
            <v>1</v>
          </cell>
          <cell r="P181">
            <v>2</v>
          </cell>
          <cell r="Q181">
            <v>1</v>
          </cell>
          <cell r="R181">
            <v>0</v>
          </cell>
          <cell r="S181"/>
          <cell r="T181"/>
          <cell r="U181"/>
          <cell r="V181">
            <v>7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2</v>
          </cell>
          <cell r="BG181">
            <v>1</v>
          </cell>
          <cell r="BH181">
            <v>1</v>
          </cell>
          <cell r="BI181">
            <v>2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3</v>
          </cell>
          <cell r="K182">
            <v>4</v>
          </cell>
          <cell r="L182">
            <v>2</v>
          </cell>
          <cell r="M182">
            <v>7</v>
          </cell>
          <cell r="N182">
            <v>3</v>
          </cell>
          <cell r="O182">
            <v>2</v>
          </cell>
          <cell r="P182">
            <v>2</v>
          </cell>
          <cell r="Q182">
            <v>9</v>
          </cell>
          <cell r="R182">
            <v>2</v>
          </cell>
          <cell r="S182"/>
          <cell r="T182"/>
          <cell r="U182"/>
          <cell r="V182">
            <v>34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3</v>
          </cell>
          <cell r="BD182">
            <v>4</v>
          </cell>
          <cell r="BE182">
            <v>2</v>
          </cell>
          <cell r="BF182">
            <v>7</v>
          </cell>
          <cell r="BG182">
            <v>3</v>
          </cell>
          <cell r="BH182">
            <v>2</v>
          </cell>
          <cell r="BI182">
            <v>2</v>
          </cell>
          <cell r="BJ182">
            <v>9</v>
          </cell>
          <cell r="BK182">
            <v>2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5</v>
          </cell>
          <cell r="K183">
            <v>26</v>
          </cell>
          <cell r="L183">
            <v>8</v>
          </cell>
          <cell r="M183">
            <v>12</v>
          </cell>
          <cell r="N183">
            <v>2</v>
          </cell>
          <cell r="O183">
            <v>9</v>
          </cell>
          <cell r="P183">
            <v>3</v>
          </cell>
          <cell r="Q183">
            <v>11</v>
          </cell>
          <cell r="R183">
            <v>2</v>
          </cell>
          <cell r="S183"/>
          <cell r="T183"/>
          <cell r="U183"/>
          <cell r="V183">
            <v>78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5</v>
          </cell>
          <cell r="BD183">
            <v>26</v>
          </cell>
          <cell r="BE183">
            <v>8</v>
          </cell>
          <cell r="BF183">
            <v>12</v>
          </cell>
          <cell r="BG183">
            <v>2</v>
          </cell>
          <cell r="BH183">
            <v>9</v>
          </cell>
          <cell r="BI183">
            <v>3</v>
          </cell>
          <cell r="BJ183">
            <v>11</v>
          </cell>
          <cell r="BK183">
            <v>2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7</v>
          </cell>
          <cell r="K184">
            <v>7</v>
          </cell>
          <cell r="L184">
            <v>2</v>
          </cell>
          <cell r="M184">
            <v>2</v>
          </cell>
          <cell r="N184">
            <v>1</v>
          </cell>
          <cell r="O184">
            <v>3</v>
          </cell>
          <cell r="P184">
            <v>2</v>
          </cell>
          <cell r="Q184">
            <v>2</v>
          </cell>
          <cell r="R184">
            <v>0</v>
          </cell>
          <cell r="S184"/>
          <cell r="T184"/>
          <cell r="U184"/>
          <cell r="V184">
            <v>26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1</v>
          </cell>
          <cell r="AB184">
            <v>0</v>
          </cell>
          <cell r="AC184">
            <v>0</v>
          </cell>
          <cell r="AD184">
            <v>1</v>
          </cell>
          <cell r="AE184">
            <v>3</v>
          </cell>
          <cell r="AF184">
            <v>2</v>
          </cell>
          <cell r="AG184">
            <v>2</v>
          </cell>
          <cell r="AH184"/>
          <cell r="AI184"/>
          <cell r="AJ184"/>
          <cell r="AK184">
            <v>9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7</v>
          </cell>
          <cell r="BD184">
            <v>7</v>
          </cell>
          <cell r="BE184">
            <v>3</v>
          </cell>
          <cell r="BF184">
            <v>2</v>
          </cell>
          <cell r="BG184">
            <v>1</v>
          </cell>
          <cell r="BH184">
            <v>4</v>
          </cell>
          <cell r="BI184">
            <v>5</v>
          </cell>
          <cell r="BJ184">
            <v>4</v>
          </cell>
          <cell r="BK184">
            <v>2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13</v>
          </cell>
          <cell r="K185">
            <v>3</v>
          </cell>
          <cell r="L185">
            <v>1</v>
          </cell>
          <cell r="M185">
            <v>6</v>
          </cell>
          <cell r="N185">
            <v>11</v>
          </cell>
          <cell r="O185">
            <v>9</v>
          </cell>
          <cell r="P185">
            <v>10</v>
          </cell>
          <cell r="Q185">
            <v>6</v>
          </cell>
          <cell r="R185">
            <v>7</v>
          </cell>
          <cell r="S185"/>
          <cell r="T185"/>
          <cell r="U185"/>
          <cell r="V185">
            <v>66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/>
          <cell r="BB185">
            <v>0</v>
          </cell>
          <cell r="BC185">
            <v>13</v>
          </cell>
          <cell r="BD185">
            <v>3</v>
          </cell>
          <cell r="BE185">
            <v>1</v>
          </cell>
          <cell r="BF185">
            <v>6</v>
          </cell>
          <cell r="BG185">
            <v>11</v>
          </cell>
          <cell r="BH185">
            <v>9</v>
          </cell>
          <cell r="BI185">
            <v>10</v>
          </cell>
          <cell r="BJ185">
            <v>6</v>
          </cell>
          <cell r="BK185">
            <v>7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41</v>
          </cell>
          <cell r="K186">
            <v>25</v>
          </cell>
          <cell r="L186">
            <v>22</v>
          </cell>
          <cell r="M186">
            <v>28</v>
          </cell>
          <cell r="N186">
            <v>28</v>
          </cell>
          <cell r="O186">
            <v>23</v>
          </cell>
          <cell r="P186">
            <v>47</v>
          </cell>
          <cell r="Q186">
            <v>47</v>
          </cell>
          <cell r="R186">
            <v>43</v>
          </cell>
          <cell r="S186"/>
          <cell r="T186"/>
          <cell r="U186"/>
          <cell r="V186">
            <v>304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1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0</v>
          </cell>
          <cell r="BA186"/>
          <cell r="BB186">
            <v>0</v>
          </cell>
          <cell r="BC186">
            <v>41</v>
          </cell>
          <cell r="BD186">
            <v>25</v>
          </cell>
          <cell r="BE186">
            <v>22</v>
          </cell>
          <cell r="BF186">
            <v>28</v>
          </cell>
          <cell r="BG186">
            <v>28</v>
          </cell>
          <cell r="BH186">
            <v>24</v>
          </cell>
          <cell r="BI186">
            <v>47</v>
          </cell>
          <cell r="BJ186">
            <v>47</v>
          </cell>
          <cell r="BK186">
            <v>43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2</v>
          </cell>
          <cell r="K187">
            <v>9</v>
          </cell>
          <cell r="L187">
            <v>7</v>
          </cell>
          <cell r="M187">
            <v>21</v>
          </cell>
          <cell r="N187">
            <v>25</v>
          </cell>
          <cell r="O187">
            <v>12</v>
          </cell>
          <cell r="P187">
            <v>7</v>
          </cell>
          <cell r="Q187">
            <v>9</v>
          </cell>
          <cell r="R187">
            <v>11</v>
          </cell>
          <cell r="S187"/>
          <cell r="T187"/>
          <cell r="U187"/>
          <cell r="V187">
            <v>103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2</v>
          </cell>
          <cell r="BD187">
            <v>9</v>
          </cell>
          <cell r="BE187">
            <v>7</v>
          </cell>
          <cell r="BF187">
            <v>21</v>
          </cell>
          <cell r="BG187">
            <v>25</v>
          </cell>
          <cell r="BH187">
            <v>12</v>
          </cell>
          <cell r="BI187">
            <v>7</v>
          </cell>
          <cell r="BJ187">
            <v>9</v>
          </cell>
          <cell r="BK187">
            <v>11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8</v>
          </cell>
          <cell r="L188">
            <v>6</v>
          </cell>
          <cell r="M188">
            <v>16</v>
          </cell>
          <cell r="N188">
            <v>15</v>
          </cell>
          <cell r="O188">
            <v>14</v>
          </cell>
          <cell r="P188">
            <v>11</v>
          </cell>
          <cell r="Q188">
            <v>13</v>
          </cell>
          <cell r="R188">
            <v>14</v>
          </cell>
          <cell r="S188"/>
          <cell r="T188"/>
          <cell r="U188"/>
          <cell r="V188">
            <v>103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0</v>
          </cell>
          <cell r="BA188"/>
          <cell r="BB188">
            <v>0</v>
          </cell>
          <cell r="BC188">
            <v>6</v>
          </cell>
          <cell r="BD188">
            <v>8</v>
          </cell>
          <cell r="BE188">
            <v>6</v>
          </cell>
          <cell r="BF188">
            <v>16</v>
          </cell>
          <cell r="BG188">
            <v>15</v>
          </cell>
          <cell r="BH188">
            <v>14</v>
          </cell>
          <cell r="BI188">
            <v>11</v>
          </cell>
          <cell r="BJ188">
            <v>13</v>
          </cell>
          <cell r="BK188">
            <v>14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2</v>
          </cell>
          <cell r="K189">
            <v>1</v>
          </cell>
          <cell r="L189">
            <v>3</v>
          </cell>
          <cell r="M189">
            <v>4</v>
          </cell>
          <cell r="N189">
            <v>6</v>
          </cell>
          <cell r="O189">
            <v>3</v>
          </cell>
          <cell r="P189">
            <v>0</v>
          </cell>
          <cell r="Q189">
            <v>1</v>
          </cell>
          <cell r="R189">
            <v>3</v>
          </cell>
          <cell r="S189"/>
          <cell r="T189"/>
          <cell r="U189"/>
          <cell r="V189">
            <v>23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2</v>
          </cell>
          <cell r="BD189">
            <v>1</v>
          </cell>
          <cell r="BE189">
            <v>3</v>
          </cell>
          <cell r="BF189">
            <v>4</v>
          </cell>
          <cell r="BG189">
            <v>6</v>
          </cell>
          <cell r="BH189">
            <v>3</v>
          </cell>
          <cell r="BI189">
            <v>0</v>
          </cell>
          <cell r="BJ189">
            <v>1</v>
          </cell>
          <cell r="BK189">
            <v>3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3</v>
          </cell>
          <cell r="K190">
            <v>7</v>
          </cell>
          <cell r="L190">
            <v>2</v>
          </cell>
          <cell r="M190">
            <v>16</v>
          </cell>
          <cell r="N190">
            <v>1</v>
          </cell>
          <cell r="O190">
            <v>3</v>
          </cell>
          <cell r="P190">
            <v>4</v>
          </cell>
          <cell r="Q190">
            <v>3</v>
          </cell>
          <cell r="R190">
            <v>0</v>
          </cell>
          <cell r="S190"/>
          <cell r="T190"/>
          <cell r="U190"/>
          <cell r="V190">
            <v>39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3</v>
          </cell>
          <cell r="BD190">
            <v>7</v>
          </cell>
          <cell r="BE190">
            <v>2</v>
          </cell>
          <cell r="BF190">
            <v>16</v>
          </cell>
          <cell r="BG190">
            <v>1</v>
          </cell>
          <cell r="BH190">
            <v>3</v>
          </cell>
          <cell r="BI190">
            <v>4</v>
          </cell>
          <cell r="BJ190">
            <v>3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2</v>
          </cell>
          <cell r="K191">
            <v>1</v>
          </cell>
          <cell r="L191">
            <v>3</v>
          </cell>
          <cell r="M191">
            <v>3</v>
          </cell>
          <cell r="N191">
            <v>3</v>
          </cell>
          <cell r="O191">
            <v>1</v>
          </cell>
          <cell r="P191">
            <v>0</v>
          </cell>
          <cell r="Q191">
            <v>2</v>
          </cell>
          <cell r="R191">
            <v>0</v>
          </cell>
          <cell r="S191"/>
          <cell r="T191"/>
          <cell r="U191"/>
          <cell r="V191">
            <v>15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2</v>
          </cell>
          <cell r="BD191">
            <v>1</v>
          </cell>
          <cell r="BE191">
            <v>3</v>
          </cell>
          <cell r="BF191">
            <v>3</v>
          </cell>
          <cell r="BG191">
            <v>3</v>
          </cell>
          <cell r="BH191">
            <v>1</v>
          </cell>
          <cell r="BI191">
            <v>0</v>
          </cell>
          <cell r="BJ191">
            <v>2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6</v>
          </cell>
          <cell r="K192">
            <v>3</v>
          </cell>
          <cell r="L192">
            <v>12</v>
          </cell>
          <cell r="M192">
            <v>6</v>
          </cell>
          <cell r="N192">
            <v>5</v>
          </cell>
          <cell r="O192">
            <v>25</v>
          </cell>
          <cell r="P192">
            <v>20</v>
          </cell>
          <cell r="Q192">
            <v>10</v>
          </cell>
          <cell r="R192">
            <v>9</v>
          </cell>
          <cell r="S192"/>
          <cell r="T192"/>
          <cell r="U192"/>
          <cell r="V192">
            <v>96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6</v>
          </cell>
          <cell r="BD192">
            <v>3</v>
          </cell>
          <cell r="BE192">
            <v>12</v>
          </cell>
          <cell r="BF192">
            <v>6</v>
          </cell>
          <cell r="BG192">
            <v>5</v>
          </cell>
          <cell r="BH192">
            <v>25</v>
          </cell>
          <cell r="BI192">
            <v>20</v>
          </cell>
          <cell r="BJ192">
            <v>10</v>
          </cell>
          <cell r="BK192">
            <v>9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>
            <v>1</v>
          </cell>
          <cell r="L193">
            <v>1</v>
          </cell>
          <cell r="M193">
            <v>11</v>
          </cell>
          <cell r="N193">
            <v>11</v>
          </cell>
          <cell r="O193">
            <v>4</v>
          </cell>
          <cell r="P193">
            <v>11</v>
          </cell>
          <cell r="Q193">
            <v>2</v>
          </cell>
          <cell r="R193">
            <v>8</v>
          </cell>
          <cell r="S193"/>
          <cell r="T193"/>
          <cell r="U193"/>
          <cell r="V193">
            <v>50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1</v>
          </cell>
          <cell r="BD193">
            <v>1</v>
          </cell>
          <cell r="BE193">
            <v>1</v>
          </cell>
          <cell r="BF193">
            <v>11</v>
          </cell>
          <cell r="BG193">
            <v>11</v>
          </cell>
          <cell r="BH193">
            <v>4</v>
          </cell>
          <cell r="BI193">
            <v>11</v>
          </cell>
          <cell r="BJ193">
            <v>2</v>
          </cell>
          <cell r="BK193">
            <v>8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16</v>
          </cell>
          <cell r="K194">
            <v>15</v>
          </cell>
          <cell r="L194">
            <v>17</v>
          </cell>
          <cell r="M194">
            <v>9</v>
          </cell>
          <cell r="N194">
            <v>13</v>
          </cell>
          <cell r="O194">
            <v>2</v>
          </cell>
          <cell r="P194">
            <v>5</v>
          </cell>
          <cell r="Q194">
            <v>15</v>
          </cell>
          <cell r="R194">
            <v>10</v>
          </cell>
          <cell r="S194"/>
          <cell r="T194"/>
          <cell r="U194"/>
          <cell r="V194">
            <v>102</v>
          </cell>
          <cell r="W194"/>
          <cell r="X194">
            <v>0</v>
          </cell>
          <cell r="Y194">
            <v>2</v>
          </cell>
          <cell r="Z194">
            <v>0</v>
          </cell>
          <cell r="AA194">
            <v>1</v>
          </cell>
          <cell r="AB194">
            <v>2</v>
          </cell>
          <cell r="AC194">
            <v>0</v>
          </cell>
          <cell r="AD194">
            <v>1</v>
          </cell>
          <cell r="AE194">
            <v>0</v>
          </cell>
          <cell r="AF194">
            <v>1</v>
          </cell>
          <cell r="AG194">
            <v>1</v>
          </cell>
          <cell r="AH194"/>
          <cell r="AI194"/>
          <cell r="AJ194"/>
          <cell r="AK194">
            <v>8</v>
          </cell>
          <cell r="AL194"/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/>
          <cell r="BB194">
            <v>0</v>
          </cell>
          <cell r="BC194">
            <v>18</v>
          </cell>
          <cell r="BD194">
            <v>15</v>
          </cell>
          <cell r="BE194">
            <v>18</v>
          </cell>
          <cell r="BF194">
            <v>11</v>
          </cell>
          <cell r="BG194">
            <v>13</v>
          </cell>
          <cell r="BH194">
            <v>3</v>
          </cell>
          <cell r="BI194">
            <v>5</v>
          </cell>
          <cell r="BJ194">
            <v>16</v>
          </cell>
          <cell r="BK194">
            <v>11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1</v>
          </cell>
          <cell r="K195">
            <v>2</v>
          </cell>
          <cell r="L195">
            <v>2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3</v>
          </cell>
          <cell r="R195">
            <v>0</v>
          </cell>
          <cell r="S195"/>
          <cell r="T195"/>
          <cell r="U195"/>
          <cell r="V195">
            <v>10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1</v>
          </cell>
          <cell r="BD195">
            <v>2</v>
          </cell>
          <cell r="BE195">
            <v>2</v>
          </cell>
          <cell r="BF195">
            <v>2</v>
          </cell>
          <cell r="BG195">
            <v>0</v>
          </cell>
          <cell r="BH195">
            <v>0</v>
          </cell>
          <cell r="BI195">
            <v>0</v>
          </cell>
          <cell r="BJ195">
            <v>3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3</v>
          </cell>
          <cell r="M196">
            <v>0</v>
          </cell>
          <cell r="N196">
            <v>1</v>
          </cell>
          <cell r="O196">
            <v>2</v>
          </cell>
          <cell r="P196">
            <v>1</v>
          </cell>
          <cell r="Q196">
            <v>0</v>
          </cell>
          <cell r="R196">
            <v>2</v>
          </cell>
          <cell r="S196"/>
          <cell r="T196"/>
          <cell r="U196"/>
          <cell r="V196">
            <v>9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3</v>
          </cell>
          <cell r="BF196">
            <v>0</v>
          </cell>
          <cell r="BG196">
            <v>1</v>
          </cell>
          <cell r="BH196">
            <v>2</v>
          </cell>
          <cell r="BI196">
            <v>1</v>
          </cell>
          <cell r="BJ196">
            <v>0</v>
          </cell>
          <cell r="BK196">
            <v>2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3</v>
          </cell>
          <cell r="L197">
            <v>3</v>
          </cell>
          <cell r="M197">
            <v>6</v>
          </cell>
          <cell r="N197">
            <v>4</v>
          </cell>
          <cell r="O197">
            <v>0</v>
          </cell>
          <cell r="P197">
            <v>0</v>
          </cell>
          <cell r="Q197">
            <v>0</v>
          </cell>
          <cell r="R197">
            <v>5</v>
          </cell>
          <cell r="S197"/>
          <cell r="T197"/>
          <cell r="U197"/>
          <cell r="V197">
            <v>28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7</v>
          </cell>
          <cell r="BD197">
            <v>3</v>
          </cell>
          <cell r="BE197">
            <v>3</v>
          </cell>
          <cell r="BF197">
            <v>6</v>
          </cell>
          <cell r="BG197">
            <v>4</v>
          </cell>
          <cell r="BH197">
            <v>0</v>
          </cell>
          <cell r="BI197">
            <v>0</v>
          </cell>
          <cell r="BJ197">
            <v>0</v>
          </cell>
          <cell r="BK197">
            <v>5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3</v>
          </cell>
          <cell r="L198">
            <v>0</v>
          </cell>
          <cell r="M198">
            <v>5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>
            <v>0</v>
          </cell>
          <cell r="S198"/>
          <cell r="T198"/>
          <cell r="U198"/>
          <cell r="V198">
            <v>14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1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2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3</v>
          </cell>
          <cell r="BE198">
            <v>1</v>
          </cell>
          <cell r="BF198">
            <v>5</v>
          </cell>
          <cell r="BG198">
            <v>3</v>
          </cell>
          <cell r="BH198">
            <v>0</v>
          </cell>
          <cell r="BI198">
            <v>1</v>
          </cell>
          <cell r="BJ198">
            <v>3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7</v>
          </cell>
          <cell r="K199">
            <v>13</v>
          </cell>
          <cell r="L199">
            <v>3</v>
          </cell>
          <cell r="M199">
            <v>14</v>
          </cell>
          <cell r="N199">
            <v>8</v>
          </cell>
          <cell r="O199">
            <v>10</v>
          </cell>
          <cell r="P199">
            <v>12</v>
          </cell>
          <cell r="Q199">
            <v>5</v>
          </cell>
          <cell r="R199">
            <v>0</v>
          </cell>
          <cell r="S199"/>
          <cell r="T199"/>
          <cell r="U199"/>
          <cell r="V199">
            <v>72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1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/>
          <cell r="BB199">
            <v>0</v>
          </cell>
          <cell r="BC199">
            <v>7</v>
          </cell>
          <cell r="BD199">
            <v>13</v>
          </cell>
          <cell r="BE199">
            <v>3</v>
          </cell>
          <cell r="BF199">
            <v>14</v>
          </cell>
          <cell r="BG199">
            <v>8</v>
          </cell>
          <cell r="BH199">
            <v>10</v>
          </cell>
          <cell r="BI199">
            <v>13</v>
          </cell>
          <cell r="BJ199">
            <v>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2</v>
          </cell>
          <cell r="K200">
            <v>1</v>
          </cell>
          <cell r="L200">
            <v>3</v>
          </cell>
          <cell r="M200">
            <v>1</v>
          </cell>
          <cell r="N200">
            <v>3</v>
          </cell>
          <cell r="O200">
            <v>1</v>
          </cell>
          <cell r="P200">
            <v>6</v>
          </cell>
          <cell r="Q200">
            <v>4</v>
          </cell>
          <cell r="R200">
            <v>0</v>
          </cell>
          <cell r="S200"/>
          <cell r="T200"/>
          <cell r="U200"/>
          <cell r="V200">
            <v>21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2</v>
          </cell>
          <cell r="BD200">
            <v>1</v>
          </cell>
          <cell r="BE200">
            <v>3</v>
          </cell>
          <cell r="BF200">
            <v>1</v>
          </cell>
          <cell r="BG200">
            <v>3</v>
          </cell>
          <cell r="BH200">
            <v>1</v>
          </cell>
          <cell r="BI200">
            <v>6</v>
          </cell>
          <cell r="BJ200">
            <v>4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1</v>
          </cell>
          <cell r="K201">
            <v>1</v>
          </cell>
          <cell r="L201">
            <v>3</v>
          </cell>
          <cell r="M201">
            <v>2</v>
          </cell>
          <cell r="N201">
            <v>4</v>
          </cell>
          <cell r="O201">
            <v>3</v>
          </cell>
          <cell r="P201">
            <v>5</v>
          </cell>
          <cell r="Q201">
            <v>3</v>
          </cell>
          <cell r="R201">
            <v>27</v>
          </cell>
          <cell r="S201"/>
          <cell r="T201"/>
          <cell r="U201"/>
          <cell r="V201">
            <v>49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1</v>
          </cell>
          <cell r="BD201">
            <v>1</v>
          </cell>
          <cell r="BE201">
            <v>3</v>
          </cell>
          <cell r="BF201">
            <v>2</v>
          </cell>
          <cell r="BG201">
            <v>4</v>
          </cell>
          <cell r="BH201">
            <v>3</v>
          </cell>
          <cell r="BI201">
            <v>5</v>
          </cell>
          <cell r="BJ201">
            <v>3</v>
          </cell>
          <cell r="BK201">
            <v>27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5</v>
          </cell>
          <cell r="K202">
            <v>5</v>
          </cell>
          <cell r="L202">
            <v>16</v>
          </cell>
          <cell r="M202">
            <v>5</v>
          </cell>
          <cell r="N202">
            <v>4</v>
          </cell>
          <cell r="O202">
            <v>1</v>
          </cell>
          <cell r="P202">
            <v>36</v>
          </cell>
          <cell r="Q202">
            <v>2</v>
          </cell>
          <cell r="R202">
            <v>4</v>
          </cell>
          <cell r="S202"/>
          <cell r="T202"/>
          <cell r="U202"/>
          <cell r="V202">
            <v>78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5</v>
          </cell>
          <cell r="BD202">
            <v>5</v>
          </cell>
          <cell r="BE202">
            <v>16</v>
          </cell>
          <cell r="BF202">
            <v>5</v>
          </cell>
          <cell r="BG202">
            <v>4</v>
          </cell>
          <cell r="BH202">
            <v>1</v>
          </cell>
          <cell r="BI202">
            <v>36</v>
          </cell>
          <cell r="BJ202">
            <v>2</v>
          </cell>
          <cell r="BK202">
            <v>4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3</v>
          </cell>
          <cell r="K203">
            <v>6</v>
          </cell>
          <cell r="L203">
            <v>6</v>
          </cell>
          <cell r="M203">
            <v>5</v>
          </cell>
          <cell r="N203">
            <v>6</v>
          </cell>
          <cell r="O203">
            <v>5</v>
          </cell>
          <cell r="P203">
            <v>5</v>
          </cell>
          <cell r="Q203">
            <v>10</v>
          </cell>
          <cell r="R203">
            <v>6</v>
          </cell>
          <cell r="S203"/>
          <cell r="T203"/>
          <cell r="U203"/>
          <cell r="V203">
            <v>52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3</v>
          </cell>
          <cell r="BD203">
            <v>6</v>
          </cell>
          <cell r="BE203">
            <v>6</v>
          </cell>
          <cell r="BF203">
            <v>5</v>
          </cell>
          <cell r="BG203">
            <v>6</v>
          </cell>
          <cell r="BH203">
            <v>5</v>
          </cell>
          <cell r="BI203">
            <v>5</v>
          </cell>
          <cell r="BJ203">
            <v>10</v>
          </cell>
          <cell r="BK203">
            <v>6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3</v>
          </cell>
          <cell r="K204">
            <v>1</v>
          </cell>
          <cell r="L204">
            <v>0</v>
          </cell>
          <cell r="M204">
            <v>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6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3</v>
          </cell>
          <cell r="BD204">
            <v>1</v>
          </cell>
          <cell r="BE204">
            <v>0</v>
          </cell>
          <cell r="BF204">
            <v>2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4</v>
          </cell>
          <cell r="L205">
            <v>0</v>
          </cell>
          <cell r="M205">
            <v>3</v>
          </cell>
          <cell r="N205">
            <v>3</v>
          </cell>
          <cell r="O205">
            <v>3</v>
          </cell>
          <cell r="P205">
            <v>7</v>
          </cell>
          <cell r="Q205">
            <v>1</v>
          </cell>
          <cell r="R205">
            <v>6</v>
          </cell>
          <cell r="S205"/>
          <cell r="T205"/>
          <cell r="U205"/>
          <cell r="V205">
            <v>29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2</v>
          </cell>
          <cell r="BD205">
            <v>4</v>
          </cell>
          <cell r="BE205">
            <v>0</v>
          </cell>
          <cell r="BF205">
            <v>3</v>
          </cell>
          <cell r="BG205">
            <v>3</v>
          </cell>
          <cell r="BH205">
            <v>3</v>
          </cell>
          <cell r="BI205">
            <v>7</v>
          </cell>
          <cell r="BJ205">
            <v>1</v>
          </cell>
          <cell r="BK205">
            <v>6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>
            <v>0</v>
          </cell>
          <cell r="L206">
            <v>0</v>
          </cell>
          <cell r="M206">
            <v>0</v>
          </cell>
          <cell r="N206">
            <v>1</v>
          </cell>
          <cell r="O206">
            <v>1</v>
          </cell>
          <cell r="P206">
            <v>1</v>
          </cell>
          <cell r="Q206">
            <v>1</v>
          </cell>
          <cell r="R206">
            <v>3</v>
          </cell>
          <cell r="S206"/>
          <cell r="T206"/>
          <cell r="U206"/>
          <cell r="V206">
            <v>11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1</v>
          </cell>
          <cell r="BH206">
            <v>1</v>
          </cell>
          <cell r="BI206">
            <v>1</v>
          </cell>
          <cell r="BJ206">
            <v>1</v>
          </cell>
          <cell r="BK206">
            <v>3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2</v>
          </cell>
          <cell r="O207">
            <v>0</v>
          </cell>
          <cell r="P207">
            <v>2</v>
          </cell>
          <cell r="Q207">
            <v>1</v>
          </cell>
          <cell r="R207">
            <v>3</v>
          </cell>
          <cell r="S207"/>
          <cell r="T207"/>
          <cell r="U207"/>
          <cell r="V207">
            <v>13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5</v>
          </cell>
          <cell r="BG207">
            <v>2</v>
          </cell>
          <cell r="BH207">
            <v>0</v>
          </cell>
          <cell r="BI207">
            <v>2</v>
          </cell>
          <cell r="BJ207">
            <v>1</v>
          </cell>
          <cell r="BK207">
            <v>3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2</v>
          </cell>
          <cell r="K208">
            <v>1</v>
          </cell>
          <cell r="L208">
            <v>0</v>
          </cell>
          <cell r="M208">
            <v>5</v>
          </cell>
          <cell r="N208">
            <v>1</v>
          </cell>
          <cell r="O208">
            <v>0</v>
          </cell>
          <cell r="P208">
            <v>1</v>
          </cell>
          <cell r="Q208">
            <v>0</v>
          </cell>
          <cell r="R208">
            <v>1</v>
          </cell>
          <cell r="S208"/>
          <cell r="T208"/>
          <cell r="U208"/>
          <cell r="V208">
            <v>11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2</v>
          </cell>
          <cell r="BD208">
            <v>1</v>
          </cell>
          <cell r="BE208">
            <v>0</v>
          </cell>
          <cell r="BF208">
            <v>5</v>
          </cell>
          <cell r="BG208">
            <v>1</v>
          </cell>
          <cell r="BH208">
            <v>0</v>
          </cell>
          <cell r="BI208">
            <v>1</v>
          </cell>
          <cell r="BJ208">
            <v>0</v>
          </cell>
          <cell r="BK208">
            <v>1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>
            <v>4</v>
          </cell>
          <cell r="L209">
            <v>3</v>
          </cell>
          <cell r="M209">
            <v>4</v>
          </cell>
          <cell r="N209">
            <v>2</v>
          </cell>
          <cell r="O209">
            <v>3</v>
          </cell>
          <cell r="P209">
            <v>4</v>
          </cell>
          <cell r="Q209">
            <v>7</v>
          </cell>
          <cell r="R209">
            <v>8</v>
          </cell>
          <cell r="S209"/>
          <cell r="T209"/>
          <cell r="U209"/>
          <cell r="V209">
            <v>38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3</v>
          </cell>
          <cell r="BD209">
            <v>4</v>
          </cell>
          <cell r="BE209">
            <v>3</v>
          </cell>
          <cell r="BF209">
            <v>4</v>
          </cell>
          <cell r="BG209">
            <v>2</v>
          </cell>
          <cell r="BH209">
            <v>3</v>
          </cell>
          <cell r="BI209">
            <v>4</v>
          </cell>
          <cell r="BJ209">
            <v>7</v>
          </cell>
          <cell r="BK209">
            <v>8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3</v>
          </cell>
          <cell r="K210">
            <v>2</v>
          </cell>
          <cell r="L210">
            <v>5</v>
          </cell>
          <cell r="M210">
            <v>12</v>
          </cell>
          <cell r="N210">
            <v>5</v>
          </cell>
          <cell r="O210">
            <v>2</v>
          </cell>
          <cell r="P210">
            <v>5</v>
          </cell>
          <cell r="Q210">
            <v>1</v>
          </cell>
          <cell r="R210">
            <v>1</v>
          </cell>
          <cell r="S210"/>
          <cell r="T210"/>
          <cell r="U210"/>
          <cell r="V210">
            <v>36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2</v>
          </cell>
          <cell r="AO210">
            <v>2</v>
          </cell>
          <cell r="AP210">
            <v>3</v>
          </cell>
          <cell r="AQ210">
            <v>8</v>
          </cell>
          <cell r="AR210">
            <v>5</v>
          </cell>
          <cell r="AS210">
            <v>0</v>
          </cell>
          <cell r="AT210">
            <v>4</v>
          </cell>
          <cell r="AU210">
            <v>0</v>
          </cell>
          <cell r="AV210">
            <v>0</v>
          </cell>
          <cell r="AW210"/>
          <cell r="AX210"/>
          <cell r="AY210"/>
          <cell r="AZ210">
            <v>24</v>
          </cell>
          <cell r="BA210"/>
          <cell r="BB210">
            <v>0</v>
          </cell>
          <cell r="BC210">
            <v>5</v>
          </cell>
          <cell r="BD210">
            <v>4</v>
          </cell>
          <cell r="BE210">
            <v>8</v>
          </cell>
          <cell r="BF210">
            <v>20</v>
          </cell>
          <cell r="BG210">
            <v>10</v>
          </cell>
          <cell r="BH210">
            <v>2</v>
          </cell>
          <cell r="BI210">
            <v>9</v>
          </cell>
          <cell r="BJ210">
            <v>1</v>
          </cell>
          <cell r="BK210">
            <v>1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>
            <v>4</v>
          </cell>
          <cell r="L211">
            <v>12</v>
          </cell>
          <cell r="M211">
            <v>11</v>
          </cell>
          <cell r="N211">
            <v>15</v>
          </cell>
          <cell r="O211">
            <v>10</v>
          </cell>
          <cell r="P211">
            <v>15</v>
          </cell>
          <cell r="Q211">
            <v>8</v>
          </cell>
          <cell r="R211">
            <v>19</v>
          </cell>
          <cell r="S211"/>
          <cell r="T211"/>
          <cell r="U211"/>
          <cell r="V211">
            <v>104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1</v>
          </cell>
          <cell r="AG211">
            <v>0</v>
          </cell>
          <cell r="AH211"/>
          <cell r="AI211"/>
          <cell r="AJ211"/>
          <cell r="AK211">
            <v>1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0</v>
          </cell>
          <cell r="BA211"/>
          <cell r="BB211">
            <v>0</v>
          </cell>
          <cell r="BC211">
            <v>10</v>
          </cell>
          <cell r="BD211">
            <v>4</v>
          </cell>
          <cell r="BE211">
            <v>12</v>
          </cell>
          <cell r="BF211">
            <v>11</v>
          </cell>
          <cell r="BG211">
            <v>15</v>
          </cell>
          <cell r="BH211">
            <v>10</v>
          </cell>
          <cell r="BI211">
            <v>15</v>
          </cell>
          <cell r="BJ211">
            <v>9</v>
          </cell>
          <cell r="BK211">
            <v>19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3</v>
          </cell>
          <cell r="L212">
            <v>6</v>
          </cell>
          <cell r="M212">
            <v>5</v>
          </cell>
          <cell r="N212">
            <v>11</v>
          </cell>
          <cell r="O212">
            <v>10</v>
          </cell>
          <cell r="P212">
            <v>10</v>
          </cell>
          <cell r="Q212">
            <v>2</v>
          </cell>
          <cell r="R212">
            <v>5</v>
          </cell>
          <cell r="S212"/>
          <cell r="T212"/>
          <cell r="U212"/>
          <cell r="V212">
            <v>54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/>
          <cell r="AM212">
            <v>0</v>
          </cell>
          <cell r="AN212">
            <v>2</v>
          </cell>
          <cell r="AO212">
            <v>2</v>
          </cell>
          <cell r="AP212">
            <v>2</v>
          </cell>
          <cell r="AQ212">
            <v>5</v>
          </cell>
          <cell r="AR212">
            <v>5</v>
          </cell>
          <cell r="AS212">
            <v>2</v>
          </cell>
          <cell r="AT212">
            <v>4</v>
          </cell>
          <cell r="AU212">
            <v>1</v>
          </cell>
          <cell r="AV212">
            <v>2</v>
          </cell>
          <cell r="AW212"/>
          <cell r="AX212"/>
          <cell r="AY212"/>
          <cell r="AZ212">
            <v>25</v>
          </cell>
          <cell r="BA212"/>
          <cell r="BB212">
            <v>0</v>
          </cell>
          <cell r="BC212">
            <v>4</v>
          </cell>
          <cell r="BD212">
            <v>5</v>
          </cell>
          <cell r="BE212">
            <v>8</v>
          </cell>
          <cell r="BF212">
            <v>10</v>
          </cell>
          <cell r="BG212">
            <v>16</v>
          </cell>
          <cell r="BH212">
            <v>12</v>
          </cell>
          <cell r="BI212">
            <v>14</v>
          </cell>
          <cell r="BJ212">
            <v>3</v>
          </cell>
          <cell r="BK212">
            <v>7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1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2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1</v>
          </cell>
          <cell r="BA213"/>
          <cell r="BB213">
            <v>0</v>
          </cell>
          <cell r="BC213">
            <v>1</v>
          </cell>
          <cell r="BD213">
            <v>0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1</v>
          </cell>
          <cell r="L214">
            <v>3</v>
          </cell>
          <cell r="M214">
            <v>8</v>
          </cell>
          <cell r="N214">
            <v>1</v>
          </cell>
          <cell r="O214">
            <v>1</v>
          </cell>
          <cell r="P214">
            <v>2</v>
          </cell>
          <cell r="Q214">
            <v>7</v>
          </cell>
          <cell r="R214">
            <v>0</v>
          </cell>
          <cell r="S214"/>
          <cell r="T214"/>
          <cell r="U214"/>
          <cell r="V214">
            <v>27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4</v>
          </cell>
          <cell r="BD214">
            <v>1</v>
          </cell>
          <cell r="BE214">
            <v>3</v>
          </cell>
          <cell r="BF214">
            <v>8</v>
          </cell>
          <cell r="BG214">
            <v>1</v>
          </cell>
          <cell r="BH214">
            <v>1</v>
          </cell>
          <cell r="BI214">
            <v>2</v>
          </cell>
          <cell r="BJ214">
            <v>7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2</v>
          </cell>
          <cell r="K215">
            <v>1</v>
          </cell>
          <cell r="L215">
            <v>1</v>
          </cell>
          <cell r="M215">
            <v>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5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2</v>
          </cell>
          <cell r="BD215">
            <v>1</v>
          </cell>
          <cell r="BE215">
            <v>1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>
            <v>3</v>
          </cell>
          <cell r="L216">
            <v>3</v>
          </cell>
          <cell r="M216">
            <v>3</v>
          </cell>
          <cell r="N216">
            <v>1</v>
          </cell>
          <cell r="O216">
            <v>3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14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1</v>
          </cell>
          <cell r="BD216">
            <v>3</v>
          </cell>
          <cell r="BE216">
            <v>3</v>
          </cell>
          <cell r="BF216">
            <v>3</v>
          </cell>
          <cell r="BG216">
            <v>1</v>
          </cell>
          <cell r="BH216">
            <v>3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</v>
          </cell>
          <cell r="Q217">
            <v>1</v>
          </cell>
          <cell r="R217">
            <v>2</v>
          </cell>
          <cell r="S217"/>
          <cell r="T217"/>
          <cell r="U217"/>
          <cell r="V217">
            <v>8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4</v>
          </cell>
          <cell r="BJ217">
            <v>1</v>
          </cell>
          <cell r="BK217">
            <v>2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</v>
          </cell>
          <cell r="Q218">
            <v>4</v>
          </cell>
          <cell r="R218">
            <v>1</v>
          </cell>
          <cell r="S218"/>
          <cell r="T218"/>
          <cell r="U218"/>
          <cell r="V218">
            <v>8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3</v>
          </cell>
          <cell r="BJ218">
            <v>4</v>
          </cell>
          <cell r="BK218">
            <v>1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5</v>
          </cell>
          <cell r="L219">
            <v>2</v>
          </cell>
          <cell r="M219">
            <v>7</v>
          </cell>
          <cell r="N219">
            <v>1</v>
          </cell>
          <cell r="O219">
            <v>3</v>
          </cell>
          <cell r="P219">
            <v>3</v>
          </cell>
          <cell r="Q219">
            <v>0</v>
          </cell>
          <cell r="R219">
            <v>1</v>
          </cell>
          <cell r="S219"/>
          <cell r="T219"/>
          <cell r="U219"/>
          <cell r="V219">
            <v>24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2</v>
          </cell>
          <cell r="BD219">
            <v>5</v>
          </cell>
          <cell r="BE219">
            <v>2</v>
          </cell>
          <cell r="BF219">
            <v>7</v>
          </cell>
          <cell r="BG219">
            <v>1</v>
          </cell>
          <cell r="BH219">
            <v>3</v>
          </cell>
          <cell r="BI219">
            <v>3</v>
          </cell>
          <cell r="BJ219">
            <v>0</v>
          </cell>
          <cell r="BK219">
            <v>1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6</v>
          </cell>
          <cell r="K220">
            <v>3</v>
          </cell>
          <cell r="L220">
            <v>6</v>
          </cell>
          <cell r="M220">
            <v>12</v>
          </cell>
          <cell r="N220">
            <v>7</v>
          </cell>
          <cell r="O220">
            <v>1</v>
          </cell>
          <cell r="P220">
            <v>3</v>
          </cell>
          <cell r="Q220">
            <v>8</v>
          </cell>
          <cell r="R220">
            <v>4</v>
          </cell>
          <cell r="S220"/>
          <cell r="T220"/>
          <cell r="U220"/>
          <cell r="V220">
            <v>50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6</v>
          </cell>
          <cell r="BD220">
            <v>3</v>
          </cell>
          <cell r="BE220">
            <v>6</v>
          </cell>
          <cell r="BF220">
            <v>12</v>
          </cell>
          <cell r="BG220">
            <v>7</v>
          </cell>
          <cell r="BH220">
            <v>1</v>
          </cell>
          <cell r="BI220">
            <v>3</v>
          </cell>
          <cell r="BJ220">
            <v>8</v>
          </cell>
          <cell r="BK220">
            <v>4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0</v>
          </cell>
          <cell r="L221">
            <v>3</v>
          </cell>
          <cell r="M221">
            <v>1</v>
          </cell>
          <cell r="N221">
            <v>6</v>
          </cell>
          <cell r="O221">
            <v>2</v>
          </cell>
          <cell r="P221">
            <v>1</v>
          </cell>
          <cell r="Q221">
            <v>3</v>
          </cell>
          <cell r="R221">
            <v>1</v>
          </cell>
          <cell r="S221"/>
          <cell r="T221"/>
          <cell r="U221"/>
          <cell r="V221">
            <v>18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3</v>
          </cell>
          <cell r="BF221">
            <v>1</v>
          </cell>
          <cell r="BG221">
            <v>6</v>
          </cell>
          <cell r="BH221">
            <v>2</v>
          </cell>
          <cell r="BI221">
            <v>1</v>
          </cell>
          <cell r="BJ221">
            <v>3</v>
          </cell>
          <cell r="BK221">
            <v>1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8</v>
          </cell>
          <cell r="K222">
            <v>0</v>
          </cell>
          <cell r="L222">
            <v>7</v>
          </cell>
          <cell r="M222">
            <v>21</v>
          </cell>
          <cell r="N222">
            <v>7</v>
          </cell>
          <cell r="O222">
            <v>6</v>
          </cell>
          <cell r="P222">
            <v>6</v>
          </cell>
          <cell r="Q222">
            <v>11</v>
          </cell>
          <cell r="R222">
            <v>7</v>
          </cell>
          <cell r="S222"/>
          <cell r="T222"/>
          <cell r="U222"/>
          <cell r="V222">
            <v>73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8</v>
          </cell>
          <cell r="BD222">
            <v>0</v>
          </cell>
          <cell r="BE222">
            <v>7</v>
          </cell>
          <cell r="BF222">
            <v>21</v>
          </cell>
          <cell r="BG222">
            <v>7</v>
          </cell>
          <cell r="BH222">
            <v>6</v>
          </cell>
          <cell r="BI222">
            <v>6</v>
          </cell>
          <cell r="BJ222">
            <v>11</v>
          </cell>
          <cell r="BK222">
            <v>7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1</v>
          </cell>
          <cell r="O223">
            <v>1</v>
          </cell>
          <cell r="P223">
            <v>1</v>
          </cell>
          <cell r="Q223">
            <v>0</v>
          </cell>
          <cell r="R223">
            <v>0</v>
          </cell>
          <cell r="S223"/>
          <cell r="T223"/>
          <cell r="U223"/>
          <cell r="V223">
            <v>4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1</v>
          </cell>
          <cell r="BH223">
            <v>1</v>
          </cell>
          <cell r="BI223">
            <v>1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13</v>
          </cell>
          <cell r="L224">
            <v>22</v>
          </cell>
          <cell r="M224">
            <v>6</v>
          </cell>
          <cell r="N224">
            <v>14</v>
          </cell>
          <cell r="O224">
            <v>6</v>
          </cell>
          <cell r="P224">
            <v>10</v>
          </cell>
          <cell r="Q224">
            <v>17</v>
          </cell>
          <cell r="R224">
            <v>11</v>
          </cell>
          <cell r="S224"/>
          <cell r="T224"/>
          <cell r="U224"/>
          <cell r="V224">
            <v>114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15</v>
          </cell>
          <cell r="BD224">
            <v>13</v>
          </cell>
          <cell r="BE224">
            <v>22</v>
          </cell>
          <cell r="BF224">
            <v>6</v>
          </cell>
          <cell r="BG224">
            <v>14</v>
          </cell>
          <cell r="BH224">
            <v>6</v>
          </cell>
          <cell r="BI224">
            <v>10</v>
          </cell>
          <cell r="BJ224">
            <v>17</v>
          </cell>
          <cell r="BK224">
            <v>11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12</v>
          </cell>
          <cell r="K225">
            <v>5</v>
          </cell>
          <cell r="L225">
            <v>7</v>
          </cell>
          <cell r="M225">
            <v>6</v>
          </cell>
          <cell r="N225">
            <v>6</v>
          </cell>
          <cell r="O225">
            <v>11</v>
          </cell>
          <cell r="P225">
            <v>7</v>
          </cell>
          <cell r="Q225">
            <v>8</v>
          </cell>
          <cell r="R225">
            <v>4</v>
          </cell>
          <cell r="S225"/>
          <cell r="T225"/>
          <cell r="U225"/>
          <cell r="V225">
            <v>66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12</v>
          </cell>
          <cell r="BD225">
            <v>5</v>
          </cell>
          <cell r="BE225">
            <v>7</v>
          </cell>
          <cell r="BF225">
            <v>6</v>
          </cell>
          <cell r="BG225">
            <v>6</v>
          </cell>
          <cell r="BH225">
            <v>11</v>
          </cell>
          <cell r="BI225">
            <v>7</v>
          </cell>
          <cell r="BJ225">
            <v>8</v>
          </cell>
          <cell r="BK225">
            <v>4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2</v>
          </cell>
          <cell r="L226">
            <v>5</v>
          </cell>
          <cell r="M226">
            <v>6</v>
          </cell>
          <cell r="N226">
            <v>4</v>
          </cell>
          <cell r="O226">
            <v>4</v>
          </cell>
          <cell r="P226">
            <v>4</v>
          </cell>
          <cell r="Q226">
            <v>0</v>
          </cell>
          <cell r="R226">
            <v>0</v>
          </cell>
          <cell r="S226"/>
          <cell r="T226"/>
          <cell r="U226"/>
          <cell r="V226">
            <v>27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2</v>
          </cell>
          <cell r="BD226">
            <v>2</v>
          </cell>
          <cell r="BE226">
            <v>5</v>
          </cell>
          <cell r="BF226">
            <v>6</v>
          </cell>
          <cell r="BG226">
            <v>4</v>
          </cell>
          <cell r="BH226">
            <v>4</v>
          </cell>
          <cell r="BI226">
            <v>4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>
            <v>0</v>
          </cell>
          <cell r="L227">
            <v>2</v>
          </cell>
          <cell r="M227">
            <v>1</v>
          </cell>
          <cell r="N227">
            <v>3</v>
          </cell>
          <cell r="O227">
            <v>1</v>
          </cell>
          <cell r="P227">
            <v>0</v>
          </cell>
          <cell r="Q227">
            <v>1</v>
          </cell>
          <cell r="R227">
            <v>0</v>
          </cell>
          <cell r="S227"/>
          <cell r="T227"/>
          <cell r="U227"/>
          <cell r="V227">
            <v>10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2</v>
          </cell>
          <cell r="BF227">
            <v>1</v>
          </cell>
          <cell r="BG227">
            <v>3</v>
          </cell>
          <cell r="BH227">
            <v>1</v>
          </cell>
          <cell r="BI227">
            <v>0</v>
          </cell>
          <cell r="BJ227">
            <v>1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8</v>
          </cell>
          <cell r="K228">
            <v>14</v>
          </cell>
          <cell r="L228">
            <v>10</v>
          </cell>
          <cell r="M228">
            <v>11</v>
          </cell>
          <cell r="N228">
            <v>13</v>
          </cell>
          <cell r="O228">
            <v>11</v>
          </cell>
          <cell r="P228">
            <v>11</v>
          </cell>
          <cell r="Q228">
            <v>4</v>
          </cell>
          <cell r="R228">
            <v>20</v>
          </cell>
          <cell r="S228"/>
          <cell r="T228"/>
          <cell r="U228"/>
          <cell r="V228">
            <v>102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8</v>
          </cell>
          <cell r="BD228">
            <v>14</v>
          </cell>
          <cell r="BE228">
            <v>10</v>
          </cell>
          <cell r="BF228">
            <v>11</v>
          </cell>
          <cell r="BG228">
            <v>13</v>
          </cell>
          <cell r="BH228">
            <v>12</v>
          </cell>
          <cell r="BI228">
            <v>11</v>
          </cell>
          <cell r="BJ228">
            <v>4</v>
          </cell>
          <cell r="BK228">
            <v>20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5</v>
          </cell>
          <cell r="K229">
            <v>1</v>
          </cell>
          <cell r="L229">
            <v>3</v>
          </cell>
          <cell r="M229">
            <v>3</v>
          </cell>
          <cell r="N229">
            <v>5</v>
          </cell>
          <cell r="O229">
            <v>5</v>
          </cell>
          <cell r="P229">
            <v>7</v>
          </cell>
          <cell r="Q229">
            <v>2</v>
          </cell>
          <cell r="R229">
            <v>4</v>
          </cell>
          <cell r="S229"/>
          <cell r="T229"/>
          <cell r="U229"/>
          <cell r="V229">
            <v>35</v>
          </cell>
          <cell r="W229"/>
          <cell r="X229">
            <v>0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1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1</v>
          </cell>
          <cell r="AT229">
            <v>0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1</v>
          </cell>
          <cell r="BA229"/>
          <cell r="BB229">
            <v>0</v>
          </cell>
          <cell r="BC229">
            <v>5</v>
          </cell>
          <cell r="BD229">
            <v>2</v>
          </cell>
          <cell r="BE229">
            <v>3</v>
          </cell>
          <cell r="BF229">
            <v>3</v>
          </cell>
          <cell r="BG229">
            <v>5</v>
          </cell>
          <cell r="BH229">
            <v>6</v>
          </cell>
          <cell r="BI229">
            <v>7</v>
          </cell>
          <cell r="BJ229">
            <v>2</v>
          </cell>
          <cell r="BK229">
            <v>4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1</v>
          </cell>
          <cell r="K230">
            <v>3</v>
          </cell>
          <cell r="L230">
            <v>2</v>
          </cell>
          <cell r="M230">
            <v>4</v>
          </cell>
          <cell r="N230">
            <v>1</v>
          </cell>
          <cell r="O230">
            <v>1</v>
          </cell>
          <cell r="P230">
            <v>0</v>
          </cell>
          <cell r="Q230">
            <v>0</v>
          </cell>
          <cell r="R230">
            <v>2</v>
          </cell>
          <cell r="S230"/>
          <cell r="T230"/>
          <cell r="U230"/>
          <cell r="V230">
            <v>14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1</v>
          </cell>
          <cell r="BD230">
            <v>3</v>
          </cell>
          <cell r="BE230">
            <v>2</v>
          </cell>
          <cell r="BF230">
            <v>4</v>
          </cell>
          <cell r="BG230">
            <v>1</v>
          </cell>
          <cell r="BH230">
            <v>1</v>
          </cell>
          <cell r="BI230">
            <v>0</v>
          </cell>
          <cell r="BJ230">
            <v>0</v>
          </cell>
          <cell r="BK230">
            <v>2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2</v>
          </cell>
          <cell r="L231">
            <v>1</v>
          </cell>
          <cell r="M231">
            <v>3</v>
          </cell>
          <cell r="N231">
            <v>3</v>
          </cell>
          <cell r="O231">
            <v>1</v>
          </cell>
          <cell r="P231">
            <v>2</v>
          </cell>
          <cell r="Q231">
            <v>2</v>
          </cell>
          <cell r="R231">
            <v>1</v>
          </cell>
          <cell r="S231"/>
          <cell r="T231"/>
          <cell r="U231"/>
          <cell r="V231">
            <v>15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2</v>
          </cell>
          <cell r="BE231">
            <v>1</v>
          </cell>
          <cell r="BF231">
            <v>3</v>
          </cell>
          <cell r="BG231">
            <v>3</v>
          </cell>
          <cell r="BH231">
            <v>1</v>
          </cell>
          <cell r="BI231">
            <v>2</v>
          </cell>
          <cell r="BJ231">
            <v>2</v>
          </cell>
          <cell r="BK231">
            <v>1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1</v>
          </cell>
          <cell r="M232">
            <v>2</v>
          </cell>
          <cell r="N232">
            <v>5</v>
          </cell>
          <cell r="O232">
            <v>4</v>
          </cell>
          <cell r="P232">
            <v>1</v>
          </cell>
          <cell r="Q232">
            <v>2</v>
          </cell>
          <cell r="R232">
            <v>0</v>
          </cell>
          <cell r="S232"/>
          <cell r="T232"/>
          <cell r="U232"/>
          <cell r="V232">
            <v>18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1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1</v>
          </cell>
          <cell r="BA232"/>
          <cell r="BB232">
            <v>0</v>
          </cell>
          <cell r="BC232">
            <v>4</v>
          </cell>
          <cell r="BD232">
            <v>0</v>
          </cell>
          <cell r="BE232">
            <v>1</v>
          </cell>
          <cell r="BF232">
            <v>2</v>
          </cell>
          <cell r="BG232">
            <v>5</v>
          </cell>
          <cell r="BH232">
            <v>4</v>
          </cell>
          <cell r="BI232">
            <v>1</v>
          </cell>
          <cell r="BJ232">
            <v>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2</v>
          </cell>
          <cell r="L233">
            <v>0</v>
          </cell>
          <cell r="M233">
            <v>0</v>
          </cell>
          <cell r="N233">
            <v>1</v>
          </cell>
          <cell r="O233">
            <v>1</v>
          </cell>
          <cell r="P233">
            <v>2</v>
          </cell>
          <cell r="Q233">
            <v>6</v>
          </cell>
          <cell r="R233">
            <v>3</v>
          </cell>
          <cell r="S233"/>
          <cell r="T233"/>
          <cell r="U233"/>
          <cell r="V233">
            <v>15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2</v>
          </cell>
          <cell r="BE233">
            <v>0</v>
          </cell>
          <cell r="BF233">
            <v>0</v>
          </cell>
          <cell r="BG233">
            <v>1</v>
          </cell>
          <cell r="BH233">
            <v>1</v>
          </cell>
          <cell r="BI233">
            <v>2</v>
          </cell>
          <cell r="BJ233">
            <v>6</v>
          </cell>
          <cell r="BK233">
            <v>3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60</v>
          </cell>
          <cell r="K234">
            <v>55</v>
          </cell>
          <cell r="L234">
            <v>66</v>
          </cell>
          <cell r="M234">
            <v>50</v>
          </cell>
          <cell r="N234">
            <v>53</v>
          </cell>
          <cell r="O234">
            <v>47</v>
          </cell>
          <cell r="P234">
            <v>59</v>
          </cell>
          <cell r="Q234">
            <v>48</v>
          </cell>
          <cell r="R234">
            <v>22</v>
          </cell>
          <cell r="S234"/>
          <cell r="T234"/>
          <cell r="U234"/>
          <cell r="V234">
            <v>460</v>
          </cell>
          <cell r="W234"/>
          <cell r="X234">
            <v>0</v>
          </cell>
          <cell r="Y234">
            <v>1</v>
          </cell>
          <cell r="Z234">
            <v>1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2</v>
          </cell>
          <cell r="AL234"/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1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1</v>
          </cell>
          <cell r="BA234"/>
          <cell r="BB234">
            <v>0</v>
          </cell>
          <cell r="BC234">
            <v>61</v>
          </cell>
          <cell r="BD234">
            <v>56</v>
          </cell>
          <cell r="BE234">
            <v>66</v>
          </cell>
          <cell r="BF234">
            <v>51</v>
          </cell>
          <cell r="BG234">
            <v>53</v>
          </cell>
          <cell r="BH234">
            <v>47</v>
          </cell>
          <cell r="BI234">
            <v>59</v>
          </cell>
          <cell r="BJ234">
            <v>48</v>
          </cell>
          <cell r="BK234">
            <v>22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13</v>
          </cell>
          <cell r="K235">
            <v>15</v>
          </cell>
          <cell r="L235">
            <v>7</v>
          </cell>
          <cell r="M235">
            <v>6</v>
          </cell>
          <cell r="N235">
            <v>15</v>
          </cell>
          <cell r="O235">
            <v>18</v>
          </cell>
          <cell r="P235">
            <v>13</v>
          </cell>
          <cell r="Q235">
            <v>3</v>
          </cell>
          <cell r="R235">
            <v>0</v>
          </cell>
          <cell r="S235"/>
          <cell r="T235"/>
          <cell r="U235"/>
          <cell r="V235">
            <v>90</v>
          </cell>
          <cell r="W235"/>
          <cell r="X235">
            <v>0</v>
          </cell>
          <cell r="Y235">
            <v>2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2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0</v>
          </cell>
          <cell r="BA235"/>
          <cell r="BB235">
            <v>0</v>
          </cell>
          <cell r="BC235">
            <v>15</v>
          </cell>
          <cell r="BD235">
            <v>15</v>
          </cell>
          <cell r="BE235">
            <v>7</v>
          </cell>
          <cell r="BF235">
            <v>6</v>
          </cell>
          <cell r="BG235">
            <v>15</v>
          </cell>
          <cell r="BH235">
            <v>18</v>
          </cell>
          <cell r="BI235">
            <v>13</v>
          </cell>
          <cell r="BJ235">
            <v>3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9</v>
          </cell>
          <cell r="K236">
            <v>4</v>
          </cell>
          <cell r="L236">
            <v>23</v>
          </cell>
          <cell r="M236">
            <v>10</v>
          </cell>
          <cell r="N236">
            <v>5</v>
          </cell>
          <cell r="O236">
            <v>6</v>
          </cell>
          <cell r="P236">
            <v>38</v>
          </cell>
          <cell r="Q236">
            <v>2</v>
          </cell>
          <cell r="R236">
            <v>5</v>
          </cell>
          <cell r="S236"/>
          <cell r="T236"/>
          <cell r="U236"/>
          <cell r="V236">
            <v>102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1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9</v>
          </cell>
          <cell r="BD236">
            <v>4</v>
          </cell>
          <cell r="BE236">
            <v>23</v>
          </cell>
          <cell r="BF236">
            <v>11</v>
          </cell>
          <cell r="BG236">
            <v>5</v>
          </cell>
          <cell r="BH236">
            <v>6</v>
          </cell>
          <cell r="BI236">
            <v>38</v>
          </cell>
          <cell r="BJ236">
            <v>2</v>
          </cell>
          <cell r="BK236">
            <v>5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15</v>
          </cell>
          <cell r="K237">
            <v>6</v>
          </cell>
          <cell r="L237">
            <v>2</v>
          </cell>
          <cell r="M237">
            <v>19</v>
          </cell>
          <cell r="N237">
            <v>19</v>
          </cell>
          <cell r="O237">
            <v>15</v>
          </cell>
          <cell r="P237">
            <v>18</v>
          </cell>
          <cell r="Q237">
            <v>15</v>
          </cell>
          <cell r="R237">
            <v>0</v>
          </cell>
          <cell r="S237"/>
          <cell r="T237"/>
          <cell r="U237"/>
          <cell r="V237">
            <v>109</v>
          </cell>
          <cell r="W237"/>
          <cell r="X237">
            <v>0</v>
          </cell>
          <cell r="Y237">
            <v>3</v>
          </cell>
          <cell r="Z237">
            <v>0</v>
          </cell>
          <cell r="AA237">
            <v>0</v>
          </cell>
          <cell r="AB237">
            <v>1</v>
          </cell>
          <cell r="AC237">
            <v>0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5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18</v>
          </cell>
          <cell r="BD237">
            <v>6</v>
          </cell>
          <cell r="BE237">
            <v>2</v>
          </cell>
          <cell r="BF237">
            <v>20</v>
          </cell>
          <cell r="BG237">
            <v>19</v>
          </cell>
          <cell r="BH237">
            <v>16</v>
          </cell>
          <cell r="BI237">
            <v>18</v>
          </cell>
          <cell r="BJ237">
            <v>15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6</v>
          </cell>
          <cell r="K238">
            <v>5</v>
          </cell>
          <cell r="L238">
            <v>5</v>
          </cell>
          <cell r="M238">
            <v>14</v>
          </cell>
          <cell r="N238">
            <v>8</v>
          </cell>
          <cell r="O238">
            <v>8</v>
          </cell>
          <cell r="P238">
            <v>4</v>
          </cell>
          <cell r="Q238">
            <v>7</v>
          </cell>
          <cell r="R238">
            <v>0</v>
          </cell>
          <cell r="S238"/>
          <cell r="T238"/>
          <cell r="U238"/>
          <cell r="V238">
            <v>57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1</v>
          </cell>
          <cell r="AG238">
            <v>0</v>
          </cell>
          <cell r="AH238"/>
          <cell r="AI238"/>
          <cell r="AJ238"/>
          <cell r="AK238">
            <v>1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6</v>
          </cell>
          <cell r="BD238">
            <v>5</v>
          </cell>
          <cell r="BE238">
            <v>5</v>
          </cell>
          <cell r="BF238">
            <v>14</v>
          </cell>
          <cell r="BG238">
            <v>8</v>
          </cell>
          <cell r="BH238">
            <v>8</v>
          </cell>
          <cell r="BI238">
            <v>4</v>
          </cell>
          <cell r="BJ238">
            <v>8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17</v>
          </cell>
          <cell r="K239">
            <v>18</v>
          </cell>
          <cell r="L239">
            <v>21</v>
          </cell>
          <cell r="M239">
            <v>30</v>
          </cell>
          <cell r="N239">
            <v>22</v>
          </cell>
          <cell r="O239">
            <v>28</v>
          </cell>
          <cell r="P239">
            <v>11</v>
          </cell>
          <cell r="Q239">
            <v>24</v>
          </cell>
          <cell r="R239">
            <v>0</v>
          </cell>
          <cell r="S239"/>
          <cell r="T239"/>
          <cell r="U239"/>
          <cell r="V239">
            <v>171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2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2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17</v>
          </cell>
          <cell r="BD239">
            <v>18</v>
          </cell>
          <cell r="BE239">
            <v>21</v>
          </cell>
          <cell r="BF239">
            <v>30</v>
          </cell>
          <cell r="BG239">
            <v>22</v>
          </cell>
          <cell r="BH239">
            <v>28</v>
          </cell>
          <cell r="BI239">
            <v>13</v>
          </cell>
          <cell r="BJ239">
            <v>24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3</v>
          </cell>
          <cell r="K240">
            <v>3</v>
          </cell>
          <cell r="L240">
            <v>10</v>
          </cell>
          <cell r="M240">
            <v>7</v>
          </cell>
          <cell r="N240">
            <v>6</v>
          </cell>
          <cell r="O240">
            <v>0</v>
          </cell>
          <cell r="P240">
            <v>6</v>
          </cell>
          <cell r="Q240">
            <v>1</v>
          </cell>
          <cell r="R240">
            <v>0</v>
          </cell>
          <cell r="S240"/>
          <cell r="T240"/>
          <cell r="U240"/>
          <cell r="V240">
            <v>36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3</v>
          </cell>
          <cell r="BD240">
            <v>3</v>
          </cell>
          <cell r="BE240">
            <v>10</v>
          </cell>
          <cell r="BF240">
            <v>7</v>
          </cell>
          <cell r="BG240">
            <v>6</v>
          </cell>
          <cell r="BH240">
            <v>0</v>
          </cell>
          <cell r="BI240">
            <v>6</v>
          </cell>
          <cell r="BJ240">
            <v>1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7</v>
          </cell>
          <cell r="K241">
            <v>4</v>
          </cell>
          <cell r="L241">
            <v>7</v>
          </cell>
          <cell r="M241">
            <v>32</v>
          </cell>
          <cell r="N241">
            <v>25</v>
          </cell>
          <cell r="O241">
            <v>22</v>
          </cell>
          <cell r="P241">
            <v>28</v>
          </cell>
          <cell r="Q241">
            <v>0</v>
          </cell>
          <cell r="R241">
            <v>0</v>
          </cell>
          <cell r="S241"/>
          <cell r="T241"/>
          <cell r="U241"/>
          <cell r="V241">
            <v>125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7</v>
          </cell>
          <cell r="BD241">
            <v>4</v>
          </cell>
          <cell r="BE241">
            <v>7</v>
          </cell>
          <cell r="BF241">
            <v>32</v>
          </cell>
          <cell r="BG241">
            <v>25</v>
          </cell>
          <cell r="BH241">
            <v>22</v>
          </cell>
          <cell r="BI241">
            <v>28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4</v>
          </cell>
          <cell r="K242">
            <v>14</v>
          </cell>
          <cell r="L242">
            <v>1</v>
          </cell>
          <cell r="M242">
            <v>3</v>
          </cell>
          <cell r="N242">
            <v>17</v>
          </cell>
          <cell r="O242">
            <v>20</v>
          </cell>
          <cell r="P242">
            <v>20</v>
          </cell>
          <cell r="Q242">
            <v>0</v>
          </cell>
          <cell r="R242">
            <v>4</v>
          </cell>
          <cell r="S242"/>
          <cell r="T242"/>
          <cell r="U242"/>
          <cell r="V242">
            <v>83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4</v>
          </cell>
          <cell r="BD242">
            <v>14</v>
          </cell>
          <cell r="BE242">
            <v>1</v>
          </cell>
          <cell r="BF242">
            <v>3</v>
          </cell>
          <cell r="BG242">
            <v>17</v>
          </cell>
          <cell r="BH242">
            <v>20</v>
          </cell>
          <cell r="BI242">
            <v>20</v>
          </cell>
          <cell r="BJ242">
            <v>0</v>
          </cell>
          <cell r="BK242">
            <v>4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15</v>
          </cell>
          <cell r="M243">
            <v>9</v>
          </cell>
          <cell r="N243">
            <v>19</v>
          </cell>
          <cell r="O243">
            <v>10</v>
          </cell>
          <cell r="P243">
            <v>15</v>
          </cell>
          <cell r="Q243">
            <v>11</v>
          </cell>
          <cell r="R243">
            <v>0</v>
          </cell>
          <cell r="S243"/>
          <cell r="T243"/>
          <cell r="U243"/>
          <cell r="V243">
            <v>79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15</v>
          </cell>
          <cell r="BF243">
            <v>9</v>
          </cell>
          <cell r="BG243">
            <v>19</v>
          </cell>
          <cell r="BH243">
            <v>10</v>
          </cell>
          <cell r="BI243">
            <v>15</v>
          </cell>
          <cell r="BJ243">
            <v>11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2</v>
          </cell>
          <cell r="L244">
            <v>0</v>
          </cell>
          <cell r="M244">
            <v>2</v>
          </cell>
          <cell r="N244">
            <v>2</v>
          </cell>
          <cell r="O244">
            <v>2</v>
          </cell>
          <cell r="P244">
            <v>2</v>
          </cell>
          <cell r="Q244">
            <v>0</v>
          </cell>
          <cell r="R244">
            <v>0</v>
          </cell>
          <cell r="S244"/>
          <cell r="T244"/>
          <cell r="U244"/>
          <cell r="V244">
            <v>13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3</v>
          </cell>
          <cell r="BD244">
            <v>2</v>
          </cell>
          <cell r="BE244">
            <v>0</v>
          </cell>
          <cell r="BF244">
            <v>2</v>
          </cell>
          <cell r="BG244">
            <v>2</v>
          </cell>
          <cell r="BH244">
            <v>2</v>
          </cell>
          <cell r="BI244">
            <v>2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34</v>
          </cell>
          <cell r="K245">
            <v>29</v>
          </cell>
          <cell r="L245">
            <v>60</v>
          </cell>
          <cell r="M245">
            <v>47</v>
          </cell>
          <cell r="N245">
            <v>70</v>
          </cell>
          <cell r="O245">
            <v>18</v>
          </cell>
          <cell r="P245">
            <v>26</v>
          </cell>
          <cell r="Q245">
            <v>16</v>
          </cell>
          <cell r="R245">
            <v>1</v>
          </cell>
          <cell r="S245"/>
          <cell r="T245"/>
          <cell r="U245"/>
          <cell r="V245">
            <v>301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/>
          <cell r="AM245">
            <v>0</v>
          </cell>
          <cell r="AN245">
            <v>0</v>
          </cell>
          <cell r="AO245">
            <v>0</v>
          </cell>
          <cell r="AP245">
            <v>1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1</v>
          </cell>
          <cell r="BA245"/>
          <cell r="BB245">
            <v>0</v>
          </cell>
          <cell r="BC245">
            <v>34</v>
          </cell>
          <cell r="BD245">
            <v>29</v>
          </cell>
          <cell r="BE245">
            <v>61</v>
          </cell>
          <cell r="BF245">
            <v>47</v>
          </cell>
          <cell r="BG245">
            <v>70</v>
          </cell>
          <cell r="BH245">
            <v>18</v>
          </cell>
          <cell r="BI245">
            <v>26</v>
          </cell>
          <cell r="BJ245">
            <v>16</v>
          </cell>
          <cell r="BK245">
            <v>1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2</v>
          </cell>
          <cell r="K246">
            <v>0</v>
          </cell>
          <cell r="L246">
            <v>0</v>
          </cell>
          <cell r="M246">
            <v>3</v>
          </cell>
          <cell r="N246">
            <v>1</v>
          </cell>
          <cell r="O246">
            <v>2</v>
          </cell>
          <cell r="P246">
            <v>3</v>
          </cell>
          <cell r="Q246">
            <v>3</v>
          </cell>
          <cell r="R246">
            <v>0</v>
          </cell>
          <cell r="S246"/>
          <cell r="T246"/>
          <cell r="U246"/>
          <cell r="V246">
            <v>14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2</v>
          </cell>
          <cell r="BD246">
            <v>0</v>
          </cell>
          <cell r="BE246">
            <v>0</v>
          </cell>
          <cell r="BF246">
            <v>3</v>
          </cell>
          <cell r="BG246">
            <v>1</v>
          </cell>
          <cell r="BH246">
            <v>2</v>
          </cell>
          <cell r="BI246">
            <v>3</v>
          </cell>
          <cell r="BJ246">
            <v>3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8</v>
          </cell>
          <cell r="L247">
            <v>5</v>
          </cell>
          <cell r="M247">
            <v>16</v>
          </cell>
          <cell r="N247">
            <v>5</v>
          </cell>
          <cell r="O247">
            <v>2</v>
          </cell>
          <cell r="P247">
            <v>1</v>
          </cell>
          <cell r="Q247">
            <v>0</v>
          </cell>
          <cell r="R247">
            <v>0</v>
          </cell>
          <cell r="S247"/>
          <cell r="T247"/>
          <cell r="U247"/>
          <cell r="V247">
            <v>40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1</v>
          </cell>
          <cell r="AO247">
            <v>0</v>
          </cell>
          <cell r="AP247">
            <v>2</v>
          </cell>
          <cell r="AQ247">
            <v>1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4</v>
          </cell>
          <cell r="BA247"/>
          <cell r="BB247">
            <v>0</v>
          </cell>
          <cell r="BC247">
            <v>4</v>
          </cell>
          <cell r="BD247">
            <v>8</v>
          </cell>
          <cell r="BE247">
            <v>7</v>
          </cell>
          <cell r="BF247">
            <v>17</v>
          </cell>
          <cell r="BG247">
            <v>5</v>
          </cell>
          <cell r="BH247">
            <v>2</v>
          </cell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19</v>
          </cell>
          <cell r="K248">
            <v>10</v>
          </cell>
          <cell r="L248">
            <v>28</v>
          </cell>
          <cell r="M248">
            <v>21</v>
          </cell>
          <cell r="N248">
            <v>19</v>
          </cell>
          <cell r="O248">
            <v>42</v>
          </cell>
          <cell r="P248">
            <v>13</v>
          </cell>
          <cell r="Q248">
            <v>12</v>
          </cell>
          <cell r="R248">
            <v>0</v>
          </cell>
          <cell r="S248"/>
          <cell r="T248"/>
          <cell r="U248"/>
          <cell r="V248">
            <v>164</v>
          </cell>
          <cell r="W248"/>
          <cell r="X248">
            <v>0</v>
          </cell>
          <cell r="Y248">
            <v>6</v>
          </cell>
          <cell r="Z248">
            <v>0</v>
          </cell>
          <cell r="AA248">
            <v>14</v>
          </cell>
          <cell r="AB248">
            <v>4</v>
          </cell>
          <cell r="AC248">
            <v>0</v>
          </cell>
          <cell r="AD248">
            <v>2</v>
          </cell>
          <cell r="AE248">
            <v>0</v>
          </cell>
          <cell r="AF248">
            <v>7</v>
          </cell>
          <cell r="AG248">
            <v>0</v>
          </cell>
          <cell r="AH248"/>
          <cell r="AI248"/>
          <cell r="AJ248"/>
          <cell r="AK248">
            <v>33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25</v>
          </cell>
          <cell r="BD248">
            <v>10</v>
          </cell>
          <cell r="BE248">
            <v>42</v>
          </cell>
          <cell r="BF248">
            <v>25</v>
          </cell>
          <cell r="BG248">
            <v>19</v>
          </cell>
          <cell r="BH248">
            <v>44</v>
          </cell>
          <cell r="BI248">
            <v>13</v>
          </cell>
          <cell r="BJ248">
            <v>19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7</v>
          </cell>
          <cell r="K249">
            <v>16</v>
          </cell>
          <cell r="L249">
            <v>17</v>
          </cell>
          <cell r="M249">
            <v>14</v>
          </cell>
          <cell r="N249">
            <v>6</v>
          </cell>
          <cell r="O249">
            <v>10</v>
          </cell>
          <cell r="P249">
            <v>3</v>
          </cell>
          <cell r="Q249">
            <v>3</v>
          </cell>
          <cell r="R249">
            <v>1</v>
          </cell>
          <cell r="S249"/>
          <cell r="T249"/>
          <cell r="U249"/>
          <cell r="V249">
            <v>77</v>
          </cell>
          <cell r="W249"/>
          <cell r="X249">
            <v>0</v>
          </cell>
          <cell r="Y249">
            <v>0</v>
          </cell>
          <cell r="Z249">
            <v>1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1</v>
          </cell>
          <cell r="AL249"/>
          <cell r="AM249">
            <v>0</v>
          </cell>
          <cell r="AN249">
            <v>0</v>
          </cell>
          <cell r="AO249">
            <v>3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3</v>
          </cell>
          <cell r="BA249"/>
          <cell r="BB249">
            <v>0</v>
          </cell>
          <cell r="BC249">
            <v>7</v>
          </cell>
          <cell r="BD249">
            <v>20</v>
          </cell>
          <cell r="BE249">
            <v>17</v>
          </cell>
          <cell r="BF249">
            <v>14</v>
          </cell>
          <cell r="BG249">
            <v>6</v>
          </cell>
          <cell r="BH249">
            <v>10</v>
          </cell>
          <cell r="BI249">
            <v>3</v>
          </cell>
          <cell r="BJ249">
            <v>3</v>
          </cell>
          <cell r="BK249">
            <v>1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22</v>
          </cell>
          <cell r="K250">
            <v>3</v>
          </cell>
          <cell r="L250">
            <v>20</v>
          </cell>
          <cell r="M250">
            <v>10</v>
          </cell>
          <cell r="N250">
            <v>4</v>
          </cell>
          <cell r="O250">
            <v>8</v>
          </cell>
          <cell r="P250">
            <v>9</v>
          </cell>
          <cell r="Q250">
            <v>13</v>
          </cell>
          <cell r="R250">
            <v>5</v>
          </cell>
          <cell r="S250"/>
          <cell r="T250"/>
          <cell r="U250"/>
          <cell r="V250">
            <v>94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1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1</v>
          </cell>
          <cell r="AL250"/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0</v>
          </cell>
          <cell r="BA250"/>
          <cell r="BB250">
            <v>0</v>
          </cell>
          <cell r="BC250">
            <v>22</v>
          </cell>
          <cell r="BD250">
            <v>3</v>
          </cell>
          <cell r="BE250">
            <v>21</v>
          </cell>
          <cell r="BF250">
            <v>10</v>
          </cell>
          <cell r="BG250">
            <v>4</v>
          </cell>
          <cell r="BH250">
            <v>8</v>
          </cell>
          <cell r="BI250">
            <v>9</v>
          </cell>
          <cell r="BJ250">
            <v>13</v>
          </cell>
          <cell r="BK250">
            <v>5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10</v>
          </cell>
          <cell r="K251">
            <v>12</v>
          </cell>
          <cell r="L251">
            <v>19</v>
          </cell>
          <cell r="M251">
            <v>13</v>
          </cell>
          <cell r="N251">
            <v>7</v>
          </cell>
          <cell r="O251">
            <v>3</v>
          </cell>
          <cell r="P251">
            <v>7</v>
          </cell>
          <cell r="Q251">
            <v>25</v>
          </cell>
          <cell r="R251">
            <v>7</v>
          </cell>
          <cell r="S251"/>
          <cell r="T251"/>
          <cell r="U251"/>
          <cell r="V251">
            <v>103</v>
          </cell>
          <cell r="W251"/>
          <cell r="X251">
            <v>0</v>
          </cell>
          <cell r="Y251">
            <v>3</v>
          </cell>
          <cell r="Z251">
            <v>3</v>
          </cell>
          <cell r="AA251">
            <v>7</v>
          </cell>
          <cell r="AB251">
            <v>1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14</v>
          </cell>
          <cell r="AL251"/>
          <cell r="AM251">
            <v>0</v>
          </cell>
          <cell r="AN251">
            <v>0</v>
          </cell>
          <cell r="AO251">
            <v>2</v>
          </cell>
          <cell r="AP251">
            <v>0</v>
          </cell>
          <cell r="AQ251">
            <v>1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3</v>
          </cell>
          <cell r="BA251"/>
          <cell r="BB251">
            <v>0</v>
          </cell>
          <cell r="BC251">
            <v>13</v>
          </cell>
          <cell r="BD251">
            <v>17</v>
          </cell>
          <cell r="BE251">
            <v>26</v>
          </cell>
          <cell r="BF251">
            <v>15</v>
          </cell>
          <cell r="BG251">
            <v>7</v>
          </cell>
          <cell r="BH251">
            <v>3</v>
          </cell>
          <cell r="BI251">
            <v>7</v>
          </cell>
          <cell r="BJ251">
            <v>25</v>
          </cell>
          <cell r="BK251">
            <v>7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1</v>
          </cell>
          <cell r="L252">
            <v>1</v>
          </cell>
          <cell r="M252">
            <v>0</v>
          </cell>
          <cell r="N252">
            <v>0</v>
          </cell>
          <cell r="O252">
            <v>1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4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1</v>
          </cell>
          <cell r="BD252">
            <v>1</v>
          </cell>
          <cell r="BE252">
            <v>1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1</v>
          </cell>
          <cell r="K253">
            <v>13</v>
          </cell>
          <cell r="L253">
            <v>14</v>
          </cell>
          <cell r="M253">
            <v>19</v>
          </cell>
          <cell r="N253">
            <v>8</v>
          </cell>
          <cell r="O253">
            <v>2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57</v>
          </cell>
          <cell r="W253"/>
          <cell r="X253">
            <v>0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1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1</v>
          </cell>
          <cell r="BD253">
            <v>14</v>
          </cell>
          <cell r="BE253">
            <v>14</v>
          </cell>
          <cell r="BF253">
            <v>19</v>
          </cell>
          <cell r="BG253">
            <v>8</v>
          </cell>
          <cell r="BH253">
            <v>2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8</v>
          </cell>
          <cell r="K254">
            <v>9</v>
          </cell>
          <cell r="L254">
            <v>21</v>
          </cell>
          <cell r="M254">
            <v>8</v>
          </cell>
          <cell r="N254">
            <v>2</v>
          </cell>
          <cell r="O254">
            <v>10</v>
          </cell>
          <cell r="P254">
            <v>14</v>
          </cell>
          <cell r="Q254">
            <v>1</v>
          </cell>
          <cell r="R254">
            <v>1</v>
          </cell>
          <cell r="S254"/>
          <cell r="T254"/>
          <cell r="U254"/>
          <cell r="V254">
            <v>74</v>
          </cell>
          <cell r="W254"/>
          <cell r="X254">
            <v>0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1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1</v>
          </cell>
          <cell r="BA254"/>
          <cell r="BB254">
            <v>0</v>
          </cell>
          <cell r="BC254">
            <v>8</v>
          </cell>
          <cell r="BD254">
            <v>10</v>
          </cell>
          <cell r="BE254">
            <v>22</v>
          </cell>
          <cell r="BF254">
            <v>8</v>
          </cell>
          <cell r="BG254">
            <v>2</v>
          </cell>
          <cell r="BH254">
            <v>10</v>
          </cell>
          <cell r="BI254">
            <v>14</v>
          </cell>
          <cell r="BJ254">
            <v>1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3</v>
          </cell>
          <cell r="K255">
            <v>5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5</v>
          </cell>
          <cell r="R255">
            <v>0</v>
          </cell>
          <cell r="S255"/>
          <cell r="T255"/>
          <cell r="U255"/>
          <cell r="V255">
            <v>13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/>
          <cell r="BB255">
            <v>0</v>
          </cell>
          <cell r="BC255">
            <v>3</v>
          </cell>
          <cell r="BD255">
            <v>5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5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3</v>
          </cell>
          <cell r="L256">
            <v>12</v>
          </cell>
          <cell r="M256">
            <v>3</v>
          </cell>
          <cell r="N256">
            <v>2</v>
          </cell>
          <cell r="O256">
            <v>0</v>
          </cell>
          <cell r="P256">
            <v>8</v>
          </cell>
          <cell r="Q256">
            <v>3</v>
          </cell>
          <cell r="R256">
            <v>0</v>
          </cell>
          <cell r="S256"/>
          <cell r="T256"/>
          <cell r="U256"/>
          <cell r="V256">
            <v>31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3</v>
          </cell>
          <cell r="BE256">
            <v>12</v>
          </cell>
          <cell r="BF256">
            <v>3</v>
          </cell>
          <cell r="BG256">
            <v>2</v>
          </cell>
          <cell r="BH256">
            <v>0</v>
          </cell>
          <cell r="BI256">
            <v>8</v>
          </cell>
          <cell r="BJ256">
            <v>3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38</v>
          </cell>
          <cell r="K257">
            <v>39</v>
          </cell>
          <cell r="L257">
            <v>78</v>
          </cell>
          <cell r="M257">
            <v>63</v>
          </cell>
          <cell r="N257">
            <v>17</v>
          </cell>
          <cell r="O257">
            <v>52</v>
          </cell>
          <cell r="P257">
            <v>77</v>
          </cell>
          <cell r="Q257">
            <v>21</v>
          </cell>
          <cell r="R257">
            <v>0</v>
          </cell>
          <cell r="S257"/>
          <cell r="T257"/>
          <cell r="U257"/>
          <cell r="V257">
            <v>385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/>
          <cell r="BB257">
            <v>0</v>
          </cell>
          <cell r="BC257">
            <v>38</v>
          </cell>
          <cell r="BD257">
            <v>39</v>
          </cell>
          <cell r="BE257">
            <v>78</v>
          </cell>
          <cell r="BF257">
            <v>63</v>
          </cell>
          <cell r="BG257">
            <v>17</v>
          </cell>
          <cell r="BH257">
            <v>52</v>
          </cell>
          <cell r="BI257">
            <v>77</v>
          </cell>
          <cell r="BJ257">
            <v>21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19</v>
          </cell>
          <cell r="K258">
            <v>20</v>
          </cell>
          <cell r="L258">
            <v>28</v>
          </cell>
          <cell r="M258">
            <v>20</v>
          </cell>
          <cell r="N258">
            <v>21</v>
          </cell>
          <cell r="O258">
            <v>26</v>
          </cell>
          <cell r="P258">
            <v>41</v>
          </cell>
          <cell r="Q258">
            <v>3</v>
          </cell>
          <cell r="R258">
            <v>0</v>
          </cell>
          <cell r="S258"/>
          <cell r="T258"/>
          <cell r="U258"/>
          <cell r="V258">
            <v>178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19</v>
          </cell>
          <cell r="BD258">
            <v>20</v>
          </cell>
          <cell r="BE258">
            <v>28</v>
          </cell>
          <cell r="BF258">
            <v>20</v>
          </cell>
          <cell r="BG258">
            <v>21</v>
          </cell>
          <cell r="BH258">
            <v>26</v>
          </cell>
          <cell r="BI258">
            <v>41</v>
          </cell>
          <cell r="BJ258">
            <v>3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51</v>
          </cell>
          <cell r="K259">
            <v>17</v>
          </cell>
          <cell r="L259">
            <v>57</v>
          </cell>
          <cell r="M259">
            <v>23</v>
          </cell>
          <cell r="N259">
            <v>26</v>
          </cell>
          <cell r="O259">
            <v>65</v>
          </cell>
          <cell r="P259">
            <v>55</v>
          </cell>
          <cell r="Q259">
            <v>14</v>
          </cell>
          <cell r="R259">
            <v>0</v>
          </cell>
          <cell r="S259"/>
          <cell r="T259"/>
          <cell r="U259"/>
          <cell r="V259">
            <v>308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1</v>
          </cell>
          <cell r="BA259"/>
          <cell r="BB259">
            <v>0</v>
          </cell>
          <cell r="BC259">
            <v>51</v>
          </cell>
          <cell r="BD259">
            <v>17</v>
          </cell>
          <cell r="BE259">
            <v>57</v>
          </cell>
          <cell r="BF259">
            <v>23</v>
          </cell>
          <cell r="BG259">
            <v>26</v>
          </cell>
          <cell r="BH259">
            <v>66</v>
          </cell>
          <cell r="BI259">
            <v>55</v>
          </cell>
          <cell r="BJ259">
            <v>14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13</v>
          </cell>
          <cell r="K260">
            <v>6</v>
          </cell>
          <cell r="L260">
            <v>0</v>
          </cell>
          <cell r="M260">
            <v>2</v>
          </cell>
          <cell r="N260">
            <v>0</v>
          </cell>
          <cell r="O260">
            <v>1</v>
          </cell>
          <cell r="P260">
            <v>12</v>
          </cell>
          <cell r="Q260">
            <v>4</v>
          </cell>
          <cell r="R260">
            <v>0</v>
          </cell>
          <cell r="S260"/>
          <cell r="T260"/>
          <cell r="U260"/>
          <cell r="V260">
            <v>38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13</v>
          </cell>
          <cell r="BD260">
            <v>6</v>
          </cell>
          <cell r="BE260">
            <v>0</v>
          </cell>
          <cell r="BF260">
            <v>2</v>
          </cell>
          <cell r="BG260">
            <v>0</v>
          </cell>
          <cell r="BH260">
            <v>1</v>
          </cell>
          <cell r="BI260">
            <v>12</v>
          </cell>
          <cell r="BJ260">
            <v>4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64</v>
          </cell>
          <cell r="K261">
            <v>3</v>
          </cell>
          <cell r="L261">
            <v>1</v>
          </cell>
          <cell r="M261">
            <v>31</v>
          </cell>
          <cell r="N261">
            <v>5</v>
          </cell>
          <cell r="O261">
            <v>0</v>
          </cell>
          <cell r="P261">
            <v>3</v>
          </cell>
          <cell r="Q261">
            <v>0</v>
          </cell>
          <cell r="R261">
            <v>0</v>
          </cell>
          <cell r="S261"/>
          <cell r="T261"/>
          <cell r="U261"/>
          <cell r="V261">
            <v>107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64</v>
          </cell>
          <cell r="BD261">
            <v>3</v>
          </cell>
          <cell r="BE261">
            <v>1</v>
          </cell>
          <cell r="BF261">
            <v>31</v>
          </cell>
          <cell r="BG261">
            <v>5</v>
          </cell>
          <cell r="BH261">
            <v>0</v>
          </cell>
          <cell r="BI261">
            <v>3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2</v>
          </cell>
          <cell r="K262">
            <v>18</v>
          </cell>
          <cell r="L262">
            <v>22</v>
          </cell>
          <cell r="M262">
            <v>30</v>
          </cell>
          <cell r="N262">
            <v>11</v>
          </cell>
          <cell r="O262">
            <v>40</v>
          </cell>
          <cell r="P262">
            <v>5</v>
          </cell>
          <cell r="Q262">
            <v>9</v>
          </cell>
          <cell r="R262">
            <v>0</v>
          </cell>
          <cell r="S262"/>
          <cell r="T262"/>
          <cell r="U262"/>
          <cell r="V262">
            <v>137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2</v>
          </cell>
          <cell r="BD262">
            <v>18</v>
          </cell>
          <cell r="BE262">
            <v>22</v>
          </cell>
          <cell r="BF262">
            <v>30</v>
          </cell>
          <cell r="BG262">
            <v>11</v>
          </cell>
          <cell r="BH262">
            <v>40</v>
          </cell>
          <cell r="BI262">
            <v>5</v>
          </cell>
          <cell r="BJ262">
            <v>9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22</v>
          </cell>
          <cell r="K263">
            <v>11</v>
          </cell>
          <cell r="L263">
            <v>12</v>
          </cell>
          <cell r="M263">
            <v>34</v>
          </cell>
          <cell r="N263">
            <v>58</v>
          </cell>
          <cell r="O263">
            <v>34</v>
          </cell>
          <cell r="P263">
            <v>25</v>
          </cell>
          <cell r="Q263">
            <v>2</v>
          </cell>
          <cell r="R263">
            <v>0</v>
          </cell>
          <cell r="S263"/>
          <cell r="T263"/>
          <cell r="U263"/>
          <cell r="V263">
            <v>198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22</v>
          </cell>
          <cell r="BD263">
            <v>11</v>
          </cell>
          <cell r="BE263">
            <v>12</v>
          </cell>
          <cell r="BF263">
            <v>34</v>
          </cell>
          <cell r="BG263">
            <v>58</v>
          </cell>
          <cell r="BH263">
            <v>34</v>
          </cell>
          <cell r="BI263">
            <v>25</v>
          </cell>
          <cell r="BJ263">
            <v>2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34</v>
          </cell>
          <cell r="K264">
            <v>6</v>
          </cell>
          <cell r="L264">
            <v>7</v>
          </cell>
          <cell r="M264">
            <v>32</v>
          </cell>
          <cell r="N264">
            <v>40</v>
          </cell>
          <cell r="O264">
            <v>7</v>
          </cell>
          <cell r="P264">
            <v>29</v>
          </cell>
          <cell r="Q264">
            <v>22</v>
          </cell>
          <cell r="R264">
            <v>11</v>
          </cell>
          <cell r="S264"/>
          <cell r="T264"/>
          <cell r="U264"/>
          <cell r="V264">
            <v>188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34</v>
          </cell>
          <cell r="BD264">
            <v>6</v>
          </cell>
          <cell r="BE264">
            <v>7</v>
          </cell>
          <cell r="BF264">
            <v>32</v>
          </cell>
          <cell r="BG264">
            <v>40</v>
          </cell>
          <cell r="BH264">
            <v>7</v>
          </cell>
          <cell r="BI264">
            <v>29</v>
          </cell>
          <cell r="BJ264">
            <v>22</v>
          </cell>
          <cell r="BK264">
            <v>11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17</v>
          </cell>
          <cell r="K265">
            <v>16</v>
          </cell>
          <cell r="L265">
            <v>5</v>
          </cell>
          <cell r="M265">
            <v>13</v>
          </cell>
          <cell r="N265">
            <v>25</v>
          </cell>
          <cell r="O265">
            <v>20</v>
          </cell>
          <cell r="P265">
            <v>7</v>
          </cell>
          <cell r="Q265">
            <v>7</v>
          </cell>
          <cell r="R265">
            <v>3</v>
          </cell>
          <cell r="S265"/>
          <cell r="T265"/>
          <cell r="U265"/>
          <cell r="V265">
            <v>113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17</v>
          </cell>
          <cell r="BD265">
            <v>16</v>
          </cell>
          <cell r="BE265">
            <v>5</v>
          </cell>
          <cell r="BF265">
            <v>13</v>
          </cell>
          <cell r="BG265">
            <v>25</v>
          </cell>
          <cell r="BH265">
            <v>20</v>
          </cell>
          <cell r="BI265">
            <v>7</v>
          </cell>
          <cell r="BJ265">
            <v>7</v>
          </cell>
          <cell r="BK265">
            <v>3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1</v>
          </cell>
          <cell r="K266">
            <v>5</v>
          </cell>
          <cell r="L266">
            <v>7</v>
          </cell>
          <cell r="M266">
            <v>3</v>
          </cell>
          <cell r="N266">
            <v>7</v>
          </cell>
          <cell r="O266">
            <v>14</v>
          </cell>
          <cell r="P266">
            <v>0</v>
          </cell>
          <cell r="Q266">
            <v>1</v>
          </cell>
          <cell r="R266">
            <v>0</v>
          </cell>
          <cell r="S266"/>
          <cell r="T266"/>
          <cell r="U266"/>
          <cell r="V266">
            <v>38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1</v>
          </cell>
          <cell r="BD266">
            <v>5</v>
          </cell>
          <cell r="BE266">
            <v>7</v>
          </cell>
          <cell r="BF266">
            <v>3</v>
          </cell>
          <cell r="BG266">
            <v>7</v>
          </cell>
          <cell r="BH266">
            <v>14</v>
          </cell>
          <cell r="BI266">
            <v>0</v>
          </cell>
          <cell r="BJ266">
            <v>1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>
            <v>3</v>
          </cell>
          <cell r="L267">
            <v>3</v>
          </cell>
          <cell r="M267">
            <v>6</v>
          </cell>
          <cell r="N267">
            <v>4</v>
          </cell>
          <cell r="O267">
            <v>4</v>
          </cell>
          <cell r="P267">
            <v>4</v>
          </cell>
          <cell r="Q267">
            <v>9</v>
          </cell>
          <cell r="R267">
            <v>4</v>
          </cell>
          <cell r="S267"/>
          <cell r="T267"/>
          <cell r="U267"/>
          <cell r="V267">
            <v>46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9</v>
          </cell>
          <cell r="BD267">
            <v>3</v>
          </cell>
          <cell r="BE267">
            <v>3</v>
          </cell>
          <cell r="BF267">
            <v>6</v>
          </cell>
          <cell r="BG267">
            <v>4</v>
          </cell>
          <cell r="BH267">
            <v>4</v>
          </cell>
          <cell r="BI267">
            <v>4</v>
          </cell>
          <cell r="BJ267">
            <v>9</v>
          </cell>
          <cell r="BK267">
            <v>4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8</v>
          </cell>
          <cell r="L268">
            <v>5</v>
          </cell>
          <cell r="M268">
            <v>26</v>
          </cell>
          <cell r="N268">
            <v>16</v>
          </cell>
          <cell r="O268">
            <v>8</v>
          </cell>
          <cell r="P268">
            <v>7</v>
          </cell>
          <cell r="Q268">
            <v>11</v>
          </cell>
          <cell r="R268">
            <v>0</v>
          </cell>
          <cell r="S268"/>
          <cell r="T268"/>
          <cell r="U268"/>
          <cell r="V268">
            <v>82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1</v>
          </cell>
          <cell r="BD268">
            <v>8</v>
          </cell>
          <cell r="BE268">
            <v>5</v>
          </cell>
          <cell r="BF268">
            <v>26</v>
          </cell>
          <cell r="BG268">
            <v>16</v>
          </cell>
          <cell r="BH268">
            <v>8</v>
          </cell>
          <cell r="BI268">
            <v>7</v>
          </cell>
          <cell r="BJ268">
            <v>11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1</v>
          </cell>
          <cell r="K269">
            <v>0</v>
          </cell>
          <cell r="L269">
            <v>1</v>
          </cell>
          <cell r="M269">
            <v>0</v>
          </cell>
          <cell r="N269">
            <v>0</v>
          </cell>
          <cell r="O269">
            <v>2</v>
          </cell>
          <cell r="P269">
            <v>3</v>
          </cell>
          <cell r="Q269">
            <v>1</v>
          </cell>
          <cell r="R269">
            <v>0</v>
          </cell>
          <cell r="S269"/>
          <cell r="T269"/>
          <cell r="U269"/>
          <cell r="V269">
            <v>8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1</v>
          </cell>
          <cell r="BD269">
            <v>0</v>
          </cell>
          <cell r="BE269">
            <v>1</v>
          </cell>
          <cell r="BF269">
            <v>0</v>
          </cell>
          <cell r="BG269">
            <v>0</v>
          </cell>
          <cell r="BH269">
            <v>2</v>
          </cell>
          <cell r="BI269">
            <v>3</v>
          </cell>
          <cell r="BJ269">
            <v>1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7</v>
          </cell>
          <cell r="K270">
            <v>11</v>
          </cell>
          <cell r="L270">
            <v>14</v>
          </cell>
          <cell r="M270">
            <v>1</v>
          </cell>
          <cell r="N270">
            <v>13</v>
          </cell>
          <cell r="O270">
            <v>11</v>
          </cell>
          <cell r="P270">
            <v>0</v>
          </cell>
          <cell r="Q270">
            <v>3</v>
          </cell>
          <cell r="R270">
            <v>3</v>
          </cell>
          <cell r="S270"/>
          <cell r="T270"/>
          <cell r="U270"/>
          <cell r="V270">
            <v>63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7</v>
          </cell>
          <cell r="BD270">
            <v>11</v>
          </cell>
          <cell r="BE270">
            <v>14</v>
          </cell>
          <cell r="BF270">
            <v>1</v>
          </cell>
          <cell r="BG270">
            <v>13</v>
          </cell>
          <cell r="BH270">
            <v>11</v>
          </cell>
          <cell r="BI270">
            <v>0</v>
          </cell>
          <cell r="BJ270">
            <v>3</v>
          </cell>
          <cell r="BK270">
            <v>3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3</v>
          </cell>
          <cell r="M271">
            <v>1</v>
          </cell>
          <cell r="N271">
            <v>0</v>
          </cell>
          <cell r="O271">
            <v>1</v>
          </cell>
          <cell r="P271">
            <v>0</v>
          </cell>
          <cell r="Q271">
            <v>6</v>
          </cell>
          <cell r="R271">
            <v>0</v>
          </cell>
          <cell r="S271"/>
          <cell r="T271"/>
          <cell r="U271"/>
          <cell r="V271">
            <v>12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1</v>
          </cell>
          <cell r="BE271">
            <v>3</v>
          </cell>
          <cell r="BF271">
            <v>1</v>
          </cell>
          <cell r="BG271">
            <v>0</v>
          </cell>
          <cell r="BH271">
            <v>1</v>
          </cell>
          <cell r="BI271">
            <v>0</v>
          </cell>
          <cell r="BJ271">
            <v>6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1</v>
          </cell>
          <cell r="O272">
            <v>0</v>
          </cell>
          <cell r="P272">
            <v>8</v>
          </cell>
          <cell r="Q272">
            <v>4</v>
          </cell>
          <cell r="R272">
            <v>0</v>
          </cell>
          <cell r="S272"/>
          <cell r="T272"/>
          <cell r="U272"/>
          <cell r="V272">
            <v>16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3</v>
          </cell>
          <cell r="BF272">
            <v>0</v>
          </cell>
          <cell r="BG272">
            <v>1</v>
          </cell>
          <cell r="BH272">
            <v>0</v>
          </cell>
          <cell r="BI272">
            <v>8</v>
          </cell>
          <cell r="BJ272">
            <v>4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18</v>
          </cell>
          <cell r="K273">
            <v>8</v>
          </cell>
          <cell r="L273">
            <v>20</v>
          </cell>
          <cell r="M273">
            <v>22</v>
          </cell>
          <cell r="N273">
            <v>15</v>
          </cell>
          <cell r="O273">
            <v>19</v>
          </cell>
          <cell r="P273">
            <v>21</v>
          </cell>
          <cell r="Q273">
            <v>34</v>
          </cell>
          <cell r="R273">
            <v>11</v>
          </cell>
          <cell r="S273"/>
          <cell r="T273"/>
          <cell r="U273"/>
          <cell r="V273">
            <v>168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1</v>
          </cell>
          <cell r="AH273"/>
          <cell r="AI273"/>
          <cell r="AJ273"/>
          <cell r="AK273">
            <v>1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18</v>
          </cell>
          <cell r="BD273">
            <v>8</v>
          </cell>
          <cell r="BE273">
            <v>20</v>
          </cell>
          <cell r="BF273">
            <v>22</v>
          </cell>
          <cell r="BG273">
            <v>15</v>
          </cell>
          <cell r="BH273">
            <v>19</v>
          </cell>
          <cell r="BI273">
            <v>21</v>
          </cell>
          <cell r="BJ273">
            <v>34</v>
          </cell>
          <cell r="BK273">
            <v>12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4</v>
          </cell>
          <cell r="L274">
            <v>3</v>
          </cell>
          <cell r="M274">
            <v>5</v>
          </cell>
          <cell r="N274">
            <v>3</v>
          </cell>
          <cell r="O274">
            <v>6</v>
          </cell>
          <cell r="P274">
            <v>5</v>
          </cell>
          <cell r="Q274">
            <v>5</v>
          </cell>
          <cell r="R274">
            <v>0</v>
          </cell>
          <cell r="S274"/>
          <cell r="T274"/>
          <cell r="U274"/>
          <cell r="V274">
            <v>38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0</v>
          </cell>
          <cell r="BA274"/>
          <cell r="BB274">
            <v>0</v>
          </cell>
          <cell r="BC274">
            <v>7</v>
          </cell>
          <cell r="BD274">
            <v>4</v>
          </cell>
          <cell r="BE274">
            <v>3</v>
          </cell>
          <cell r="BF274">
            <v>5</v>
          </cell>
          <cell r="BG274">
            <v>3</v>
          </cell>
          <cell r="BH274">
            <v>6</v>
          </cell>
          <cell r="BI274">
            <v>5</v>
          </cell>
          <cell r="BJ274">
            <v>5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6</v>
          </cell>
          <cell r="R276">
            <v>0</v>
          </cell>
          <cell r="S276"/>
          <cell r="T276"/>
          <cell r="U276"/>
          <cell r="V276">
            <v>9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1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2</v>
          </cell>
          <cell r="BJ276">
            <v>6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1</v>
          </cell>
          <cell r="K277">
            <v>0</v>
          </cell>
          <cell r="L277">
            <v>0</v>
          </cell>
          <cell r="M277">
            <v>1</v>
          </cell>
          <cell r="N277">
            <v>1</v>
          </cell>
          <cell r="O277">
            <v>0</v>
          </cell>
          <cell r="P277">
            <v>2</v>
          </cell>
          <cell r="Q277">
            <v>3</v>
          </cell>
          <cell r="R277">
            <v>0</v>
          </cell>
          <cell r="S277"/>
          <cell r="T277"/>
          <cell r="U277"/>
          <cell r="V277">
            <v>8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1</v>
          </cell>
          <cell r="BD277">
            <v>0</v>
          </cell>
          <cell r="BE277">
            <v>0</v>
          </cell>
          <cell r="BF277">
            <v>1</v>
          </cell>
          <cell r="BG277">
            <v>1</v>
          </cell>
          <cell r="BH277">
            <v>0</v>
          </cell>
          <cell r="BI277">
            <v>2</v>
          </cell>
          <cell r="BJ277">
            <v>3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1</v>
          </cell>
          <cell r="K278">
            <v>3</v>
          </cell>
          <cell r="L278">
            <v>2</v>
          </cell>
          <cell r="M278">
            <v>2</v>
          </cell>
          <cell r="N278">
            <v>1</v>
          </cell>
          <cell r="O278">
            <v>1</v>
          </cell>
          <cell r="P278">
            <v>1</v>
          </cell>
          <cell r="Q278">
            <v>1</v>
          </cell>
          <cell r="R278">
            <v>0</v>
          </cell>
          <cell r="S278"/>
          <cell r="T278"/>
          <cell r="U278"/>
          <cell r="V278">
            <v>12</v>
          </cell>
          <cell r="W278"/>
          <cell r="X278">
            <v>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1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2</v>
          </cell>
          <cell r="BG278">
            <v>1</v>
          </cell>
          <cell r="BH278">
            <v>1</v>
          </cell>
          <cell r="BI278">
            <v>1</v>
          </cell>
          <cell r="BJ278">
            <v>1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>
            <v>4</v>
          </cell>
          <cell r="L279">
            <v>10</v>
          </cell>
          <cell r="M279">
            <v>7</v>
          </cell>
          <cell r="N279">
            <v>5</v>
          </cell>
          <cell r="O279">
            <v>2</v>
          </cell>
          <cell r="P279">
            <v>8</v>
          </cell>
          <cell r="Q279">
            <v>4</v>
          </cell>
          <cell r="R279">
            <v>1</v>
          </cell>
          <cell r="S279"/>
          <cell r="T279"/>
          <cell r="U279"/>
          <cell r="V279">
            <v>45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1</v>
          </cell>
          <cell r="AH279"/>
          <cell r="AI279"/>
          <cell r="AJ279"/>
          <cell r="AK279">
            <v>2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4</v>
          </cell>
          <cell r="BD279">
            <v>4</v>
          </cell>
          <cell r="BE279">
            <v>10</v>
          </cell>
          <cell r="BF279">
            <v>7</v>
          </cell>
          <cell r="BG279">
            <v>5</v>
          </cell>
          <cell r="BH279">
            <v>2</v>
          </cell>
          <cell r="BI279">
            <v>9</v>
          </cell>
          <cell r="BJ279">
            <v>4</v>
          </cell>
          <cell r="BK279">
            <v>2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2</v>
          </cell>
          <cell r="K280">
            <v>0</v>
          </cell>
          <cell r="L280">
            <v>2</v>
          </cell>
          <cell r="M280">
            <v>1</v>
          </cell>
          <cell r="N280">
            <v>0</v>
          </cell>
          <cell r="O280">
            <v>5</v>
          </cell>
          <cell r="P280">
            <v>7</v>
          </cell>
          <cell r="Q280">
            <v>2</v>
          </cell>
          <cell r="R280">
            <v>4</v>
          </cell>
          <cell r="S280"/>
          <cell r="T280"/>
          <cell r="U280"/>
          <cell r="V280">
            <v>23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2</v>
          </cell>
          <cell r="BD280">
            <v>0</v>
          </cell>
          <cell r="BE280">
            <v>2</v>
          </cell>
          <cell r="BF280">
            <v>1</v>
          </cell>
          <cell r="BG280">
            <v>0</v>
          </cell>
          <cell r="BH280">
            <v>5</v>
          </cell>
          <cell r="BI280">
            <v>7</v>
          </cell>
          <cell r="BJ280">
            <v>2</v>
          </cell>
          <cell r="BK280">
            <v>4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1</v>
          </cell>
          <cell r="L281">
            <v>11</v>
          </cell>
          <cell r="M281">
            <v>5</v>
          </cell>
          <cell r="N281">
            <v>13</v>
          </cell>
          <cell r="O281">
            <v>13</v>
          </cell>
          <cell r="P281">
            <v>1</v>
          </cell>
          <cell r="Q281">
            <v>1</v>
          </cell>
          <cell r="R281">
            <v>0</v>
          </cell>
          <cell r="S281"/>
          <cell r="T281"/>
          <cell r="U281"/>
          <cell r="V281">
            <v>52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7</v>
          </cell>
          <cell r="BD281">
            <v>1</v>
          </cell>
          <cell r="BE281">
            <v>11</v>
          </cell>
          <cell r="BF281">
            <v>5</v>
          </cell>
          <cell r="BG281">
            <v>13</v>
          </cell>
          <cell r="BH281">
            <v>13</v>
          </cell>
          <cell r="BI281">
            <v>1</v>
          </cell>
          <cell r="BJ281">
            <v>1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9</v>
          </cell>
          <cell r="K282">
            <v>13</v>
          </cell>
          <cell r="L282">
            <v>16</v>
          </cell>
          <cell r="M282">
            <v>8</v>
          </cell>
          <cell r="N282">
            <v>9</v>
          </cell>
          <cell r="O282">
            <v>8</v>
          </cell>
          <cell r="P282">
            <v>14</v>
          </cell>
          <cell r="Q282">
            <v>21</v>
          </cell>
          <cell r="R282">
            <v>9</v>
          </cell>
          <cell r="S282"/>
          <cell r="T282"/>
          <cell r="U282"/>
          <cell r="V282">
            <v>107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9</v>
          </cell>
          <cell r="BD282">
            <v>13</v>
          </cell>
          <cell r="BE282">
            <v>16</v>
          </cell>
          <cell r="BF282">
            <v>8</v>
          </cell>
          <cell r="BG282">
            <v>9</v>
          </cell>
          <cell r="BH282">
            <v>8</v>
          </cell>
          <cell r="BI282">
            <v>14</v>
          </cell>
          <cell r="BJ282">
            <v>21</v>
          </cell>
          <cell r="BK282">
            <v>9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12</v>
          </cell>
          <cell r="K283">
            <v>6</v>
          </cell>
          <cell r="L283">
            <v>16</v>
          </cell>
          <cell r="M283">
            <v>14</v>
          </cell>
          <cell r="N283">
            <v>15</v>
          </cell>
          <cell r="O283">
            <v>21</v>
          </cell>
          <cell r="P283">
            <v>16</v>
          </cell>
          <cell r="Q283">
            <v>39</v>
          </cell>
          <cell r="R283">
            <v>9</v>
          </cell>
          <cell r="S283"/>
          <cell r="T283"/>
          <cell r="U283"/>
          <cell r="V283">
            <v>148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</v>
          </cell>
          <cell r="AG283">
            <v>0</v>
          </cell>
          <cell r="AH283"/>
          <cell r="AI283"/>
          <cell r="AJ283"/>
          <cell r="AK283">
            <v>1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0</v>
          </cell>
          <cell r="BA283"/>
          <cell r="BB283">
            <v>0</v>
          </cell>
          <cell r="BC283">
            <v>12</v>
          </cell>
          <cell r="BD283">
            <v>6</v>
          </cell>
          <cell r="BE283">
            <v>16</v>
          </cell>
          <cell r="BF283">
            <v>14</v>
          </cell>
          <cell r="BG283">
            <v>15</v>
          </cell>
          <cell r="BH283">
            <v>21</v>
          </cell>
          <cell r="BI283">
            <v>16</v>
          </cell>
          <cell r="BJ283">
            <v>40</v>
          </cell>
          <cell r="BK283">
            <v>9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8</v>
          </cell>
          <cell r="K284">
            <v>5</v>
          </cell>
          <cell r="L284">
            <v>1</v>
          </cell>
          <cell r="M284">
            <v>1</v>
          </cell>
          <cell r="N284">
            <v>0</v>
          </cell>
          <cell r="O284">
            <v>3</v>
          </cell>
          <cell r="P284">
            <v>12</v>
          </cell>
          <cell r="Q284">
            <v>7</v>
          </cell>
          <cell r="R284">
            <v>0</v>
          </cell>
          <cell r="S284"/>
          <cell r="T284"/>
          <cell r="U284"/>
          <cell r="V284">
            <v>37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8</v>
          </cell>
          <cell r="BD284">
            <v>5</v>
          </cell>
          <cell r="BE284">
            <v>1</v>
          </cell>
          <cell r="BF284">
            <v>1</v>
          </cell>
          <cell r="BG284">
            <v>0</v>
          </cell>
          <cell r="BH284">
            <v>3</v>
          </cell>
          <cell r="BI284">
            <v>12</v>
          </cell>
          <cell r="BJ284">
            <v>7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>
            <v>6</v>
          </cell>
          <cell r="M285">
            <v>1</v>
          </cell>
          <cell r="N285">
            <v>0</v>
          </cell>
          <cell r="O285">
            <v>5</v>
          </cell>
          <cell r="P285">
            <v>1</v>
          </cell>
          <cell r="Q285">
            <v>0</v>
          </cell>
          <cell r="R285">
            <v>0</v>
          </cell>
          <cell r="S285"/>
          <cell r="T285"/>
          <cell r="U285"/>
          <cell r="V285">
            <v>18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2</v>
          </cell>
          <cell r="BA285"/>
          <cell r="BB285">
            <v>0</v>
          </cell>
          <cell r="BC285">
            <v>5</v>
          </cell>
          <cell r="BD285">
            <v>0</v>
          </cell>
          <cell r="BE285">
            <v>6</v>
          </cell>
          <cell r="BF285">
            <v>1</v>
          </cell>
          <cell r="BG285">
            <v>0</v>
          </cell>
          <cell r="BH285">
            <v>6</v>
          </cell>
          <cell r="BI285">
            <v>2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13</v>
          </cell>
          <cell r="K286">
            <v>6</v>
          </cell>
          <cell r="L286">
            <v>7</v>
          </cell>
          <cell r="M286">
            <v>16</v>
          </cell>
          <cell r="N286">
            <v>7</v>
          </cell>
          <cell r="O286">
            <v>6</v>
          </cell>
          <cell r="P286">
            <v>7</v>
          </cell>
          <cell r="Q286">
            <v>5</v>
          </cell>
          <cell r="R286">
            <v>0</v>
          </cell>
          <cell r="S286"/>
          <cell r="T286"/>
          <cell r="U286"/>
          <cell r="V286">
            <v>67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0</v>
          </cell>
          <cell r="BA286"/>
          <cell r="BB286">
            <v>0</v>
          </cell>
          <cell r="BC286">
            <v>13</v>
          </cell>
          <cell r="BD286">
            <v>6</v>
          </cell>
          <cell r="BE286">
            <v>7</v>
          </cell>
          <cell r="BF286">
            <v>16</v>
          </cell>
          <cell r="BG286">
            <v>7</v>
          </cell>
          <cell r="BH286">
            <v>6</v>
          </cell>
          <cell r="BI286">
            <v>7</v>
          </cell>
          <cell r="BJ286">
            <v>5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10</v>
          </cell>
          <cell r="K287">
            <v>4</v>
          </cell>
          <cell r="L287">
            <v>2</v>
          </cell>
          <cell r="M287">
            <v>7</v>
          </cell>
          <cell r="N287">
            <v>0</v>
          </cell>
          <cell r="O287">
            <v>0</v>
          </cell>
          <cell r="P287">
            <v>6</v>
          </cell>
          <cell r="Q287">
            <v>0</v>
          </cell>
          <cell r="R287">
            <v>0</v>
          </cell>
          <cell r="S287"/>
          <cell r="T287"/>
          <cell r="U287"/>
          <cell r="V287">
            <v>29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1</v>
          </cell>
          <cell r="AC287">
            <v>0</v>
          </cell>
          <cell r="AD287">
            <v>0</v>
          </cell>
          <cell r="AE287">
            <v>1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2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10</v>
          </cell>
          <cell r="BD287">
            <v>4</v>
          </cell>
          <cell r="BE287">
            <v>2</v>
          </cell>
          <cell r="BF287">
            <v>8</v>
          </cell>
          <cell r="BG287">
            <v>0</v>
          </cell>
          <cell r="BH287">
            <v>0</v>
          </cell>
          <cell r="BI287">
            <v>7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11</v>
          </cell>
          <cell r="L288">
            <v>6</v>
          </cell>
          <cell r="M288">
            <v>1</v>
          </cell>
          <cell r="N288">
            <v>0</v>
          </cell>
          <cell r="O288">
            <v>4</v>
          </cell>
          <cell r="P288">
            <v>0</v>
          </cell>
          <cell r="Q288">
            <v>8</v>
          </cell>
          <cell r="R288">
            <v>0</v>
          </cell>
          <cell r="S288"/>
          <cell r="T288"/>
          <cell r="U288"/>
          <cell r="V288">
            <v>35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5</v>
          </cell>
          <cell r="BD288">
            <v>11</v>
          </cell>
          <cell r="BE288">
            <v>6</v>
          </cell>
          <cell r="BF288">
            <v>1</v>
          </cell>
          <cell r="BG288">
            <v>0</v>
          </cell>
          <cell r="BH288">
            <v>4</v>
          </cell>
          <cell r="BI288">
            <v>0</v>
          </cell>
          <cell r="BJ288">
            <v>8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9</v>
          </cell>
          <cell r="K289">
            <v>39</v>
          </cell>
          <cell r="L289">
            <v>31</v>
          </cell>
          <cell r="M289">
            <v>11</v>
          </cell>
          <cell r="N289">
            <v>16</v>
          </cell>
          <cell r="O289">
            <v>16</v>
          </cell>
          <cell r="P289">
            <v>13</v>
          </cell>
          <cell r="Q289">
            <v>21</v>
          </cell>
          <cell r="R289">
            <v>19</v>
          </cell>
          <cell r="S289"/>
          <cell r="T289"/>
          <cell r="U289"/>
          <cell r="V289">
            <v>175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1</v>
          </cell>
          <cell r="AR289">
            <v>13</v>
          </cell>
          <cell r="AS289">
            <v>15</v>
          </cell>
          <cell r="AT289">
            <v>7</v>
          </cell>
          <cell r="AU289">
            <v>3</v>
          </cell>
          <cell r="AV289">
            <v>1</v>
          </cell>
          <cell r="AW289"/>
          <cell r="AX289"/>
          <cell r="AY289"/>
          <cell r="AZ289">
            <v>40</v>
          </cell>
          <cell r="BA289"/>
          <cell r="BB289">
            <v>0</v>
          </cell>
          <cell r="BC289">
            <v>9</v>
          </cell>
          <cell r="BD289">
            <v>39</v>
          </cell>
          <cell r="BE289">
            <v>31</v>
          </cell>
          <cell r="BF289">
            <v>12</v>
          </cell>
          <cell r="BG289">
            <v>29</v>
          </cell>
          <cell r="BH289">
            <v>31</v>
          </cell>
          <cell r="BI289">
            <v>20</v>
          </cell>
          <cell r="BJ289">
            <v>24</v>
          </cell>
          <cell r="BK289">
            <v>20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14</v>
          </cell>
          <cell r="K290">
            <v>2</v>
          </cell>
          <cell r="L290">
            <v>0</v>
          </cell>
          <cell r="M290">
            <v>3</v>
          </cell>
          <cell r="N290">
            <v>0</v>
          </cell>
          <cell r="O290">
            <v>3</v>
          </cell>
          <cell r="P290">
            <v>0</v>
          </cell>
          <cell r="Q290">
            <v>12</v>
          </cell>
          <cell r="R290">
            <v>0</v>
          </cell>
          <cell r="S290"/>
          <cell r="T290"/>
          <cell r="U290"/>
          <cell r="V290">
            <v>34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/>
          <cell r="BB290">
            <v>0</v>
          </cell>
          <cell r="BC290">
            <v>14</v>
          </cell>
          <cell r="BD290">
            <v>2</v>
          </cell>
          <cell r="BE290">
            <v>0</v>
          </cell>
          <cell r="BF290">
            <v>3</v>
          </cell>
          <cell r="BG290">
            <v>0</v>
          </cell>
          <cell r="BH290">
            <v>3</v>
          </cell>
          <cell r="BI290">
            <v>0</v>
          </cell>
          <cell r="BJ290">
            <v>12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2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3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3</v>
          </cell>
          <cell r="L293">
            <v>2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5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3</v>
          </cell>
          <cell r="BE293">
            <v>2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12</v>
          </cell>
          <cell r="K294">
            <v>6</v>
          </cell>
          <cell r="L294">
            <v>2</v>
          </cell>
          <cell r="M294">
            <v>3</v>
          </cell>
          <cell r="N294">
            <v>5</v>
          </cell>
          <cell r="O294">
            <v>21</v>
          </cell>
          <cell r="P294">
            <v>21</v>
          </cell>
          <cell r="Q294">
            <v>11</v>
          </cell>
          <cell r="R294">
            <v>0</v>
          </cell>
          <cell r="S294"/>
          <cell r="T294"/>
          <cell r="U294"/>
          <cell r="V294">
            <v>81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12</v>
          </cell>
          <cell r="BD294">
            <v>6</v>
          </cell>
          <cell r="BE294">
            <v>2</v>
          </cell>
          <cell r="BF294">
            <v>3</v>
          </cell>
          <cell r="BG294">
            <v>5</v>
          </cell>
          <cell r="BH294">
            <v>21</v>
          </cell>
          <cell r="BI294">
            <v>21</v>
          </cell>
          <cell r="BJ294">
            <v>11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2</v>
          </cell>
          <cell r="L295">
            <v>3</v>
          </cell>
          <cell r="M295">
            <v>6</v>
          </cell>
          <cell r="N295">
            <v>3</v>
          </cell>
          <cell r="O295">
            <v>2</v>
          </cell>
          <cell r="P295">
            <v>0</v>
          </cell>
          <cell r="Q295">
            <v>5</v>
          </cell>
          <cell r="R295">
            <v>2</v>
          </cell>
          <cell r="S295"/>
          <cell r="T295"/>
          <cell r="U295"/>
          <cell r="V295">
            <v>27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4</v>
          </cell>
          <cell r="BD295">
            <v>2</v>
          </cell>
          <cell r="BE295">
            <v>3</v>
          </cell>
          <cell r="BF295">
            <v>6</v>
          </cell>
          <cell r="BG295">
            <v>3</v>
          </cell>
          <cell r="BH295">
            <v>2</v>
          </cell>
          <cell r="BI295">
            <v>0</v>
          </cell>
          <cell r="BJ295">
            <v>5</v>
          </cell>
          <cell r="BK295">
            <v>2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1</v>
          </cell>
          <cell r="Q296">
            <v>1</v>
          </cell>
          <cell r="R296">
            <v>1</v>
          </cell>
          <cell r="S296"/>
          <cell r="T296"/>
          <cell r="U296"/>
          <cell r="V296">
            <v>4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1</v>
          </cell>
          <cell r="BJ296">
            <v>1</v>
          </cell>
          <cell r="BK296">
            <v>1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>
            <v>4</v>
          </cell>
          <cell r="L297">
            <v>0</v>
          </cell>
          <cell r="M297">
            <v>3</v>
          </cell>
          <cell r="N297">
            <v>5</v>
          </cell>
          <cell r="O297">
            <v>3</v>
          </cell>
          <cell r="P297">
            <v>5</v>
          </cell>
          <cell r="Q297">
            <v>12</v>
          </cell>
          <cell r="R297">
            <v>8</v>
          </cell>
          <cell r="S297"/>
          <cell r="T297"/>
          <cell r="U297"/>
          <cell r="V297">
            <v>41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1</v>
          </cell>
          <cell r="BD297">
            <v>4</v>
          </cell>
          <cell r="BE297">
            <v>0</v>
          </cell>
          <cell r="BF297">
            <v>3</v>
          </cell>
          <cell r="BG297">
            <v>5</v>
          </cell>
          <cell r="BH297">
            <v>3</v>
          </cell>
          <cell r="BI297">
            <v>5</v>
          </cell>
          <cell r="BJ297">
            <v>12</v>
          </cell>
          <cell r="BK297">
            <v>8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0</v>
          </cell>
          <cell r="M298">
            <v>4</v>
          </cell>
          <cell r="N298">
            <v>0</v>
          </cell>
          <cell r="O298">
            <v>1</v>
          </cell>
          <cell r="P298">
            <v>3</v>
          </cell>
          <cell r="Q298">
            <v>0</v>
          </cell>
          <cell r="R298">
            <v>6</v>
          </cell>
          <cell r="S298"/>
          <cell r="T298"/>
          <cell r="U298"/>
          <cell r="V298">
            <v>15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1</v>
          </cell>
          <cell r="BE298">
            <v>0</v>
          </cell>
          <cell r="BF298">
            <v>4</v>
          </cell>
          <cell r="BG298">
            <v>0</v>
          </cell>
          <cell r="BH298">
            <v>1</v>
          </cell>
          <cell r="BI298">
            <v>3</v>
          </cell>
          <cell r="BJ298">
            <v>0</v>
          </cell>
          <cell r="BK298">
            <v>6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0</v>
          </cell>
          <cell r="L299">
            <v>0</v>
          </cell>
          <cell r="M299">
            <v>1</v>
          </cell>
          <cell r="N299">
            <v>0</v>
          </cell>
          <cell r="O299">
            <v>0</v>
          </cell>
          <cell r="P299">
            <v>0</v>
          </cell>
          <cell r="Q299">
            <v>1</v>
          </cell>
          <cell r="R299">
            <v>1</v>
          </cell>
          <cell r="S299"/>
          <cell r="T299"/>
          <cell r="U299"/>
          <cell r="V299">
            <v>5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1</v>
          </cell>
          <cell r="BG299">
            <v>0</v>
          </cell>
          <cell r="BH299">
            <v>0</v>
          </cell>
          <cell r="BI299">
            <v>0</v>
          </cell>
          <cell r="BJ299">
            <v>1</v>
          </cell>
          <cell r="BK299">
            <v>1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2</v>
          </cell>
          <cell r="K300">
            <v>2</v>
          </cell>
          <cell r="L300">
            <v>0</v>
          </cell>
          <cell r="M300">
            <v>3</v>
          </cell>
          <cell r="N300">
            <v>6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/>
          <cell r="T300"/>
          <cell r="U300"/>
          <cell r="V300">
            <v>15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2</v>
          </cell>
          <cell r="BD300">
            <v>2</v>
          </cell>
          <cell r="BE300">
            <v>0</v>
          </cell>
          <cell r="BF300">
            <v>3</v>
          </cell>
          <cell r="BG300">
            <v>6</v>
          </cell>
          <cell r="BH300">
            <v>1</v>
          </cell>
          <cell r="BI300">
            <v>0</v>
          </cell>
          <cell r="BJ300">
            <v>1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4</v>
          </cell>
          <cell r="K301">
            <v>8</v>
          </cell>
          <cell r="L301">
            <v>2</v>
          </cell>
          <cell r="M301">
            <v>11</v>
          </cell>
          <cell r="N301">
            <v>13</v>
          </cell>
          <cell r="O301">
            <v>4</v>
          </cell>
          <cell r="P301">
            <v>6</v>
          </cell>
          <cell r="Q301">
            <v>3</v>
          </cell>
          <cell r="R301">
            <v>11</v>
          </cell>
          <cell r="S301"/>
          <cell r="T301"/>
          <cell r="U301"/>
          <cell r="V301">
            <v>62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4</v>
          </cell>
          <cell r="BD301">
            <v>8</v>
          </cell>
          <cell r="BE301">
            <v>2</v>
          </cell>
          <cell r="BF301">
            <v>11</v>
          </cell>
          <cell r="BG301">
            <v>13</v>
          </cell>
          <cell r="BH301">
            <v>4</v>
          </cell>
          <cell r="BI301">
            <v>6</v>
          </cell>
          <cell r="BJ301">
            <v>3</v>
          </cell>
          <cell r="BK301">
            <v>11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5</v>
          </cell>
          <cell r="L302">
            <v>7</v>
          </cell>
          <cell r="M302">
            <v>15</v>
          </cell>
          <cell r="N302">
            <v>10</v>
          </cell>
          <cell r="O302">
            <v>7</v>
          </cell>
          <cell r="P302">
            <v>6</v>
          </cell>
          <cell r="Q302">
            <v>10</v>
          </cell>
          <cell r="R302">
            <v>3</v>
          </cell>
          <cell r="S302"/>
          <cell r="T302"/>
          <cell r="U302"/>
          <cell r="V302">
            <v>69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6</v>
          </cell>
          <cell r="BD302">
            <v>5</v>
          </cell>
          <cell r="BE302">
            <v>7</v>
          </cell>
          <cell r="BF302">
            <v>15</v>
          </cell>
          <cell r="BG302">
            <v>10</v>
          </cell>
          <cell r="BH302">
            <v>7</v>
          </cell>
          <cell r="BI302">
            <v>6</v>
          </cell>
          <cell r="BJ302">
            <v>10</v>
          </cell>
          <cell r="BK302">
            <v>3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9</v>
          </cell>
          <cell r="K303">
            <v>15</v>
          </cell>
          <cell r="L303">
            <v>36</v>
          </cell>
          <cell r="M303">
            <v>4</v>
          </cell>
          <cell r="N303">
            <v>12</v>
          </cell>
          <cell r="O303">
            <v>5</v>
          </cell>
          <cell r="P303">
            <v>10</v>
          </cell>
          <cell r="Q303">
            <v>6</v>
          </cell>
          <cell r="R303">
            <v>0</v>
          </cell>
          <cell r="S303"/>
          <cell r="T303"/>
          <cell r="U303"/>
          <cell r="V303">
            <v>97</v>
          </cell>
          <cell r="W303"/>
          <cell r="X303">
            <v>0</v>
          </cell>
          <cell r="Y303">
            <v>1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2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10</v>
          </cell>
          <cell r="BD303">
            <v>15</v>
          </cell>
          <cell r="BE303">
            <v>37</v>
          </cell>
          <cell r="BF303">
            <v>4</v>
          </cell>
          <cell r="BG303">
            <v>12</v>
          </cell>
          <cell r="BH303">
            <v>5</v>
          </cell>
          <cell r="BI303">
            <v>10</v>
          </cell>
          <cell r="BJ303">
            <v>6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14</v>
          </cell>
          <cell r="N304">
            <v>6</v>
          </cell>
          <cell r="O304">
            <v>2</v>
          </cell>
          <cell r="P304">
            <v>5</v>
          </cell>
          <cell r="Q304">
            <v>0</v>
          </cell>
          <cell r="R304">
            <v>0</v>
          </cell>
          <cell r="S304"/>
          <cell r="T304"/>
          <cell r="U304"/>
          <cell r="V304">
            <v>39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3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3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1</v>
          </cell>
          <cell r="BA304"/>
          <cell r="BB304">
            <v>0</v>
          </cell>
          <cell r="BC304">
            <v>2</v>
          </cell>
          <cell r="BD304">
            <v>5</v>
          </cell>
          <cell r="BE304">
            <v>8</v>
          </cell>
          <cell r="BF304">
            <v>15</v>
          </cell>
          <cell r="BG304">
            <v>6</v>
          </cell>
          <cell r="BH304">
            <v>2</v>
          </cell>
          <cell r="BI304">
            <v>5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14</v>
          </cell>
          <cell r="K305">
            <v>7</v>
          </cell>
          <cell r="L305">
            <v>9</v>
          </cell>
          <cell r="M305">
            <v>21</v>
          </cell>
          <cell r="N305">
            <v>6</v>
          </cell>
          <cell r="O305">
            <v>12</v>
          </cell>
          <cell r="P305">
            <v>12</v>
          </cell>
          <cell r="Q305">
            <v>7</v>
          </cell>
          <cell r="R305">
            <v>0</v>
          </cell>
          <cell r="S305"/>
          <cell r="T305"/>
          <cell r="U305"/>
          <cell r="V305">
            <v>88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14</v>
          </cell>
          <cell r="BD305">
            <v>7</v>
          </cell>
          <cell r="BE305">
            <v>9</v>
          </cell>
          <cell r="BF305">
            <v>21</v>
          </cell>
          <cell r="BG305">
            <v>6</v>
          </cell>
          <cell r="BH305">
            <v>12</v>
          </cell>
          <cell r="BI305">
            <v>12</v>
          </cell>
          <cell r="BJ305">
            <v>7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10</v>
          </cell>
          <cell r="K306">
            <v>20</v>
          </cell>
          <cell r="L306">
            <v>21</v>
          </cell>
          <cell r="M306">
            <v>6</v>
          </cell>
          <cell r="N306">
            <v>7</v>
          </cell>
          <cell r="O306">
            <v>3</v>
          </cell>
          <cell r="P306">
            <v>8</v>
          </cell>
          <cell r="Q306">
            <v>1</v>
          </cell>
          <cell r="R306">
            <v>0</v>
          </cell>
          <cell r="S306"/>
          <cell r="T306"/>
          <cell r="U306"/>
          <cell r="V306">
            <v>76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2</v>
          </cell>
          <cell r="AB306">
            <v>0</v>
          </cell>
          <cell r="AC306">
            <v>0</v>
          </cell>
          <cell r="AD306">
            <v>0</v>
          </cell>
          <cell r="AE306">
            <v>4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6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10</v>
          </cell>
          <cell r="BD306">
            <v>20</v>
          </cell>
          <cell r="BE306">
            <v>23</v>
          </cell>
          <cell r="BF306">
            <v>6</v>
          </cell>
          <cell r="BG306">
            <v>7</v>
          </cell>
          <cell r="BH306">
            <v>3</v>
          </cell>
          <cell r="BI306">
            <v>12</v>
          </cell>
          <cell r="BJ306">
            <v>1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>
            <v>20</v>
          </cell>
          <cell r="L307">
            <v>24</v>
          </cell>
          <cell r="M307">
            <v>15</v>
          </cell>
          <cell r="N307">
            <v>12</v>
          </cell>
          <cell r="O307">
            <v>12</v>
          </cell>
          <cell r="P307">
            <v>24</v>
          </cell>
          <cell r="Q307">
            <v>30</v>
          </cell>
          <cell r="R307">
            <v>6</v>
          </cell>
          <cell r="S307"/>
          <cell r="T307"/>
          <cell r="U307"/>
          <cell r="V307">
            <v>152</v>
          </cell>
          <cell r="W307"/>
          <cell r="X307">
            <v>0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1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9</v>
          </cell>
          <cell r="BD307">
            <v>21</v>
          </cell>
          <cell r="BE307">
            <v>24</v>
          </cell>
          <cell r="BF307">
            <v>15</v>
          </cell>
          <cell r="BG307">
            <v>12</v>
          </cell>
          <cell r="BH307">
            <v>12</v>
          </cell>
          <cell r="BI307">
            <v>24</v>
          </cell>
          <cell r="BJ307">
            <v>30</v>
          </cell>
          <cell r="BK307">
            <v>6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2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/>
          <cell r="T308"/>
          <cell r="U308"/>
          <cell r="V308">
            <v>5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2</v>
          </cell>
          <cell r="BF308">
            <v>0</v>
          </cell>
          <cell r="BG308">
            <v>0</v>
          </cell>
          <cell r="BH308">
            <v>0</v>
          </cell>
          <cell r="BI308">
            <v>2</v>
          </cell>
          <cell r="BJ308">
            <v>1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3</v>
          </cell>
          <cell r="O309">
            <v>1</v>
          </cell>
          <cell r="P309">
            <v>2</v>
          </cell>
          <cell r="Q309">
            <v>1</v>
          </cell>
          <cell r="R309">
            <v>2</v>
          </cell>
          <cell r="S309"/>
          <cell r="T309"/>
          <cell r="U309"/>
          <cell r="V309">
            <v>11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3</v>
          </cell>
          <cell r="BH309">
            <v>1</v>
          </cell>
          <cell r="BI309">
            <v>2</v>
          </cell>
          <cell r="BJ309">
            <v>1</v>
          </cell>
          <cell r="BK309">
            <v>2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>
            <v>9</v>
          </cell>
          <cell r="L310">
            <v>7</v>
          </cell>
          <cell r="M310">
            <v>8</v>
          </cell>
          <cell r="N310">
            <v>15</v>
          </cell>
          <cell r="O310">
            <v>4</v>
          </cell>
          <cell r="P310">
            <v>19</v>
          </cell>
          <cell r="Q310">
            <v>21</v>
          </cell>
          <cell r="R310">
            <v>11</v>
          </cell>
          <cell r="S310"/>
          <cell r="T310"/>
          <cell r="U310"/>
          <cell r="V310">
            <v>104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2</v>
          </cell>
          <cell r="AH310"/>
          <cell r="AI310"/>
          <cell r="AJ310"/>
          <cell r="AK310">
            <v>2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10</v>
          </cell>
          <cell r="BD310">
            <v>9</v>
          </cell>
          <cell r="BE310">
            <v>7</v>
          </cell>
          <cell r="BF310">
            <v>8</v>
          </cell>
          <cell r="BG310">
            <v>15</v>
          </cell>
          <cell r="BH310">
            <v>4</v>
          </cell>
          <cell r="BI310">
            <v>19</v>
          </cell>
          <cell r="BJ310">
            <v>21</v>
          </cell>
          <cell r="BK310">
            <v>13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12</v>
          </cell>
          <cell r="K311">
            <v>8</v>
          </cell>
          <cell r="L311">
            <v>12</v>
          </cell>
          <cell r="M311">
            <v>9</v>
          </cell>
          <cell r="N311">
            <v>8</v>
          </cell>
          <cell r="O311">
            <v>12</v>
          </cell>
          <cell r="P311">
            <v>10</v>
          </cell>
          <cell r="Q311">
            <v>7</v>
          </cell>
          <cell r="R311">
            <v>14</v>
          </cell>
          <cell r="S311"/>
          <cell r="T311"/>
          <cell r="U311"/>
          <cell r="V311">
            <v>92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12</v>
          </cell>
          <cell r="BD311">
            <v>8</v>
          </cell>
          <cell r="BE311">
            <v>12</v>
          </cell>
          <cell r="BF311">
            <v>9</v>
          </cell>
          <cell r="BG311">
            <v>8</v>
          </cell>
          <cell r="BH311">
            <v>12</v>
          </cell>
          <cell r="BI311">
            <v>10</v>
          </cell>
          <cell r="BJ311">
            <v>7</v>
          </cell>
          <cell r="BK311">
            <v>14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>
            <v>0</v>
          </cell>
          <cell r="L312">
            <v>3</v>
          </cell>
          <cell r="M312">
            <v>4</v>
          </cell>
          <cell r="N312">
            <v>1</v>
          </cell>
          <cell r="O312">
            <v>0</v>
          </cell>
          <cell r="P312">
            <v>0</v>
          </cell>
          <cell r="Q312">
            <v>1</v>
          </cell>
          <cell r="R312">
            <v>1</v>
          </cell>
          <cell r="S312"/>
          <cell r="T312"/>
          <cell r="U312"/>
          <cell r="V312">
            <v>11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3</v>
          </cell>
          <cell r="BF312">
            <v>4</v>
          </cell>
          <cell r="BG312">
            <v>1</v>
          </cell>
          <cell r="BH312">
            <v>0</v>
          </cell>
          <cell r="BI312">
            <v>0</v>
          </cell>
          <cell r="BJ312">
            <v>1</v>
          </cell>
          <cell r="BK312">
            <v>1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3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0</v>
          </cell>
          <cell r="P313">
            <v>1</v>
          </cell>
          <cell r="Q313">
            <v>3</v>
          </cell>
          <cell r="R313">
            <v>0</v>
          </cell>
          <cell r="S313"/>
          <cell r="T313"/>
          <cell r="U313"/>
          <cell r="V313">
            <v>8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3</v>
          </cell>
          <cell r="BD313">
            <v>0</v>
          </cell>
          <cell r="BE313">
            <v>0</v>
          </cell>
          <cell r="BF313">
            <v>1</v>
          </cell>
          <cell r="BG313">
            <v>0</v>
          </cell>
          <cell r="BH313">
            <v>0</v>
          </cell>
          <cell r="BI313">
            <v>1</v>
          </cell>
          <cell r="BJ313">
            <v>3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16</v>
          </cell>
          <cell r="L314">
            <v>2</v>
          </cell>
          <cell r="M314">
            <v>9</v>
          </cell>
          <cell r="N314">
            <v>7</v>
          </cell>
          <cell r="O314">
            <v>13</v>
          </cell>
          <cell r="P314">
            <v>10</v>
          </cell>
          <cell r="Q314">
            <v>16</v>
          </cell>
          <cell r="R314">
            <v>7</v>
          </cell>
          <cell r="S314"/>
          <cell r="T314"/>
          <cell r="U314"/>
          <cell r="V314">
            <v>91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1</v>
          </cell>
          <cell r="AO314">
            <v>1</v>
          </cell>
          <cell r="AP314">
            <v>0</v>
          </cell>
          <cell r="AQ314">
            <v>3</v>
          </cell>
          <cell r="AR314">
            <v>2</v>
          </cell>
          <cell r="AS314">
            <v>0</v>
          </cell>
          <cell r="AT314">
            <v>0</v>
          </cell>
          <cell r="AU314">
            <v>0</v>
          </cell>
          <cell r="AV314">
            <v>1</v>
          </cell>
          <cell r="AW314"/>
          <cell r="AX314"/>
          <cell r="AY314"/>
          <cell r="AZ314">
            <v>8</v>
          </cell>
          <cell r="BA314"/>
          <cell r="BB314">
            <v>0</v>
          </cell>
          <cell r="BC314">
            <v>12</v>
          </cell>
          <cell r="BD314">
            <v>17</v>
          </cell>
          <cell r="BE314">
            <v>2</v>
          </cell>
          <cell r="BF314">
            <v>12</v>
          </cell>
          <cell r="BG314">
            <v>9</v>
          </cell>
          <cell r="BH314">
            <v>13</v>
          </cell>
          <cell r="BI314">
            <v>10</v>
          </cell>
          <cell r="BJ314">
            <v>16</v>
          </cell>
          <cell r="BK314">
            <v>8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22</v>
          </cell>
          <cell r="K315">
            <v>6</v>
          </cell>
          <cell r="L315">
            <v>12</v>
          </cell>
          <cell r="M315">
            <v>14</v>
          </cell>
          <cell r="N315">
            <v>14</v>
          </cell>
          <cell r="O315">
            <v>10</v>
          </cell>
          <cell r="P315">
            <v>15</v>
          </cell>
          <cell r="Q315">
            <v>10</v>
          </cell>
          <cell r="R315">
            <v>0</v>
          </cell>
          <cell r="S315"/>
          <cell r="T315"/>
          <cell r="U315"/>
          <cell r="V315">
            <v>103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22</v>
          </cell>
          <cell r="BD315">
            <v>6</v>
          </cell>
          <cell r="BE315">
            <v>12</v>
          </cell>
          <cell r="BF315">
            <v>14</v>
          </cell>
          <cell r="BG315">
            <v>14</v>
          </cell>
          <cell r="BH315">
            <v>10</v>
          </cell>
          <cell r="BI315">
            <v>15</v>
          </cell>
          <cell r="BJ315">
            <v>10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4</v>
          </cell>
          <cell r="K316">
            <v>20</v>
          </cell>
          <cell r="L316">
            <v>7</v>
          </cell>
          <cell r="M316">
            <v>27</v>
          </cell>
          <cell r="N316">
            <v>13</v>
          </cell>
          <cell r="O316">
            <v>10</v>
          </cell>
          <cell r="P316">
            <v>50</v>
          </cell>
          <cell r="Q316">
            <v>15</v>
          </cell>
          <cell r="R316">
            <v>0</v>
          </cell>
          <cell r="S316"/>
          <cell r="T316"/>
          <cell r="U316"/>
          <cell r="V316">
            <v>146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4</v>
          </cell>
          <cell r="BD316">
            <v>20</v>
          </cell>
          <cell r="BE316">
            <v>7</v>
          </cell>
          <cell r="BF316">
            <v>27</v>
          </cell>
          <cell r="BG316">
            <v>13</v>
          </cell>
          <cell r="BH316">
            <v>10</v>
          </cell>
          <cell r="BI316">
            <v>50</v>
          </cell>
          <cell r="BJ316">
            <v>15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14</v>
          </cell>
          <cell r="K317">
            <v>11</v>
          </cell>
          <cell r="L317">
            <v>6</v>
          </cell>
          <cell r="M317">
            <v>2</v>
          </cell>
          <cell r="N317">
            <v>2</v>
          </cell>
          <cell r="O317">
            <v>15</v>
          </cell>
          <cell r="P317">
            <v>1</v>
          </cell>
          <cell r="Q317">
            <v>0</v>
          </cell>
          <cell r="R317">
            <v>0</v>
          </cell>
          <cell r="S317"/>
          <cell r="T317"/>
          <cell r="U317"/>
          <cell r="V317">
            <v>51</v>
          </cell>
          <cell r="W317"/>
          <cell r="X317">
            <v>0</v>
          </cell>
          <cell r="Y317">
            <v>2</v>
          </cell>
          <cell r="Z317">
            <v>3</v>
          </cell>
          <cell r="AA317">
            <v>2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8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2</v>
          </cell>
          <cell r="AQ317">
            <v>0</v>
          </cell>
          <cell r="AR317">
            <v>1</v>
          </cell>
          <cell r="AS317">
            <v>15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18</v>
          </cell>
          <cell r="BA317"/>
          <cell r="BB317">
            <v>0</v>
          </cell>
          <cell r="BC317">
            <v>16</v>
          </cell>
          <cell r="BD317">
            <v>14</v>
          </cell>
          <cell r="BE317">
            <v>10</v>
          </cell>
          <cell r="BF317">
            <v>2</v>
          </cell>
          <cell r="BG317">
            <v>4</v>
          </cell>
          <cell r="BH317">
            <v>30</v>
          </cell>
          <cell r="BI317">
            <v>1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3</v>
          </cell>
          <cell r="K318">
            <v>0</v>
          </cell>
          <cell r="L318">
            <v>3</v>
          </cell>
          <cell r="M318">
            <v>12</v>
          </cell>
          <cell r="N318">
            <v>12</v>
          </cell>
          <cell r="O318">
            <v>7</v>
          </cell>
          <cell r="P318">
            <v>13</v>
          </cell>
          <cell r="Q318">
            <v>19</v>
          </cell>
          <cell r="R318">
            <v>0</v>
          </cell>
          <cell r="S318"/>
          <cell r="T318"/>
          <cell r="U318"/>
          <cell r="V318">
            <v>69</v>
          </cell>
          <cell r="W318"/>
          <cell r="X318">
            <v>0</v>
          </cell>
          <cell r="Y318">
            <v>2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1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3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5</v>
          </cell>
          <cell r="BD318">
            <v>0</v>
          </cell>
          <cell r="BE318">
            <v>3</v>
          </cell>
          <cell r="BF318">
            <v>12</v>
          </cell>
          <cell r="BG318">
            <v>12</v>
          </cell>
          <cell r="BH318">
            <v>7</v>
          </cell>
          <cell r="BI318">
            <v>14</v>
          </cell>
          <cell r="BJ318">
            <v>19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>
            <v>1</v>
          </cell>
          <cell r="L319">
            <v>2</v>
          </cell>
          <cell r="M319">
            <v>10</v>
          </cell>
          <cell r="N319">
            <v>3</v>
          </cell>
          <cell r="O319">
            <v>10</v>
          </cell>
          <cell r="P319">
            <v>2</v>
          </cell>
          <cell r="Q319">
            <v>6</v>
          </cell>
          <cell r="R319">
            <v>0</v>
          </cell>
          <cell r="S319"/>
          <cell r="T319"/>
          <cell r="U319"/>
          <cell r="V319">
            <v>40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6</v>
          </cell>
          <cell r="BD319">
            <v>1</v>
          </cell>
          <cell r="BE319">
            <v>2</v>
          </cell>
          <cell r="BF319">
            <v>10</v>
          </cell>
          <cell r="BG319">
            <v>3</v>
          </cell>
          <cell r="BH319">
            <v>10</v>
          </cell>
          <cell r="BI319">
            <v>2</v>
          </cell>
          <cell r="BJ319">
            <v>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3</v>
          </cell>
          <cell r="K320">
            <v>1</v>
          </cell>
          <cell r="L320">
            <v>2</v>
          </cell>
          <cell r="M320">
            <v>5</v>
          </cell>
          <cell r="N320">
            <v>0</v>
          </cell>
          <cell r="O320">
            <v>2</v>
          </cell>
          <cell r="P320">
            <v>0</v>
          </cell>
          <cell r="Q320">
            <v>1</v>
          </cell>
          <cell r="R320">
            <v>0</v>
          </cell>
          <cell r="S320"/>
          <cell r="T320"/>
          <cell r="U320"/>
          <cell r="V320">
            <v>14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3</v>
          </cell>
          <cell r="BD320">
            <v>1</v>
          </cell>
          <cell r="BE320">
            <v>2</v>
          </cell>
          <cell r="BF320">
            <v>5</v>
          </cell>
          <cell r="BG320">
            <v>0</v>
          </cell>
          <cell r="BH320">
            <v>2</v>
          </cell>
          <cell r="BI320">
            <v>0</v>
          </cell>
          <cell r="BJ320">
            <v>1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33</v>
          </cell>
          <cell r="K321">
            <v>15</v>
          </cell>
          <cell r="L321">
            <v>12</v>
          </cell>
          <cell r="M321">
            <v>17</v>
          </cell>
          <cell r="N321">
            <v>6</v>
          </cell>
          <cell r="O321">
            <v>7</v>
          </cell>
          <cell r="P321">
            <v>1</v>
          </cell>
          <cell r="Q321">
            <v>19</v>
          </cell>
          <cell r="R321">
            <v>0</v>
          </cell>
          <cell r="S321"/>
          <cell r="T321"/>
          <cell r="U321"/>
          <cell r="V321">
            <v>110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1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1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33</v>
          </cell>
          <cell r="BD321">
            <v>15</v>
          </cell>
          <cell r="BE321">
            <v>12</v>
          </cell>
          <cell r="BF321">
            <v>17</v>
          </cell>
          <cell r="BG321">
            <v>7</v>
          </cell>
          <cell r="BH321">
            <v>7</v>
          </cell>
          <cell r="BI321">
            <v>1</v>
          </cell>
          <cell r="BJ321">
            <v>19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4</v>
          </cell>
          <cell r="L322">
            <v>10</v>
          </cell>
          <cell r="M322">
            <v>11</v>
          </cell>
          <cell r="N322">
            <v>6</v>
          </cell>
          <cell r="O322">
            <v>5</v>
          </cell>
          <cell r="P322">
            <v>12</v>
          </cell>
          <cell r="Q322">
            <v>11</v>
          </cell>
          <cell r="R322">
            <v>13</v>
          </cell>
          <cell r="S322"/>
          <cell r="T322"/>
          <cell r="U322"/>
          <cell r="V322">
            <v>84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12</v>
          </cell>
          <cell r="BD322">
            <v>4</v>
          </cell>
          <cell r="BE322">
            <v>10</v>
          </cell>
          <cell r="BF322">
            <v>11</v>
          </cell>
          <cell r="BG322">
            <v>6</v>
          </cell>
          <cell r="BH322">
            <v>5</v>
          </cell>
          <cell r="BI322">
            <v>12</v>
          </cell>
          <cell r="BJ322">
            <v>11</v>
          </cell>
          <cell r="BK322">
            <v>13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2</v>
          </cell>
          <cell r="K323">
            <v>7</v>
          </cell>
          <cell r="L323">
            <v>30</v>
          </cell>
          <cell r="M323">
            <v>4</v>
          </cell>
          <cell r="N323">
            <v>9</v>
          </cell>
          <cell r="O323">
            <v>0</v>
          </cell>
          <cell r="P323">
            <v>5</v>
          </cell>
          <cell r="Q323">
            <v>0</v>
          </cell>
          <cell r="R323">
            <v>0</v>
          </cell>
          <cell r="S323"/>
          <cell r="T323"/>
          <cell r="U323"/>
          <cell r="V323">
            <v>57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1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1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2</v>
          </cell>
          <cell r="BD323">
            <v>7</v>
          </cell>
          <cell r="BE323">
            <v>31</v>
          </cell>
          <cell r="BF323">
            <v>4</v>
          </cell>
          <cell r="BG323">
            <v>9</v>
          </cell>
          <cell r="BH323">
            <v>0</v>
          </cell>
          <cell r="BI323">
            <v>5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1</v>
          </cell>
          <cell r="K324">
            <v>1</v>
          </cell>
          <cell r="L324">
            <v>0</v>
          </cell>
          <cell r="M324">
            <v>4</v>
          </cell>
          <cell r="N324">
            <v>0</v>
          </cell>
          <cell r="O324">
            <v>0</v>
          </cell>
          <cell r="P324">
            <v>2</v>
          </cell>
          <cell r="Q324">
            <v>1</v>
          </cell>
          <cell r="R324">
            <v>1</v>
          </cell>
          <cell r="S324"/>
          <cell r="T324"/>
          <cell r="U324"/>
          <cell r="V324">
            <v>10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1</v>
          </cell>
          <cell r="BD324">
            <v>1</v>
          </cell>
          <cell r="BE324">
            <v>0</v>
          </cell>
          <cell r="BF324">
            <v>4</v>
          </cell>
          <cell r="BG324">
            <v>0</v>
          </cell>
          <cell r="BH324">
            <v>0</v>
          </cell>
          <cell r="BI324">
            <v>2</v>
          </cell>
          <cell r="BJ324">
            <v>1</v>
          </cell>
          <cell r="BK324">
            <v>1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8</v>
          </cell>
          <cell r="K325">
            <v>11</v>
          </cell>
          <cell r="L325">
            <v>11</v>
          </cell>
          <cell r="M325">
            <v>18</v>
          </cell>
          <cell r="N325">
            <v>0</v>
          </cell>
          <cell r="O325">
            <v>12</v>
          </cell>
          <cell r="P325">
            <v>6</v>
          </cell>
          <cell r="Q325">
            <v>5</v>
          </cell>
          <cell r="R325">
            <v>0</v>
          </cell>
          <cell r="S325"/>
          <cell r="T325"/>
          <cell r="U325"/>
          <cell r="V325">
            <v>71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8</v>
          </cell>
          <cell r="BD325">
            <v>11</v>
          </cell>
          <cell r="BE325">
            <v>11</v>
          </cell>
          <cell r="BF325">
            <v>18</v>
          </cell>
          <cell r="BG325">
            <v>0</v>
          </cell>
          <cell r="BH325">
            <v>12</v>
          </cell>
          <cell r="BI325">
            <v>6</v>
          </cell>
          <cell r="BJ325">
            <v>5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1</v>
          </cell>
          <cell r="L326">
            <v>1</v>
          </cell>
          <cell r="M326">
            <v>2</v>
          </cell>
          <cell r="N326">
            <v>2</v>
          </cell>
          <cell r="O326">
            <v>2</v>
          </cell>
          <cell r="P326">
            <v>1</v>
          </cell>
          <cell r="Q326">
            <v>4</v>
          </cell>
          <cell r="R326">
            <v>0</v>
          </cell>
          <cell r="S326"/>
          <cell r="T326"/>
          <cell r="U326"/>
          <cell r="V326">
            <v>15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2</v>
          </cell>
          <cell r="BD326">
            <v>1</v>
          </cell>
          <cell r="BE326">
            <v>1</v>
          </cell>
          <cell r="BF326">
            <v>2</v>
          </cell>
          <cell r="BG326">
            <v>2</v>
          </cell>
          <cell r="BH326">
            <v>2</v>
          </cell>
          <cell r="BI326">
            <v>1</v>
          </cell>
          <cell r="BJ326">
            <v>4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1</v>
          </cell>
          <cell r="L328">
            <v>3</v>
          </cell>
          <cell r="M328">
            <v>2</v>
          </cell>
          <cell r="N328">
            <v>0</v>
          </cell>
          <cell r="O328">
            <v>1</v>
          </cell>
          <cell r="P328">
            <v>1</v>
          </cell>
          <cell r="Q328">
            <v>0</v>
          </cell>
          <cell r="R328">
            <v>0</v>
          </cell>
          <cell r="S328"/>
          <cell r="T328"/>
          <cell r="U328"/>
          <cell r="V328">
            <v>9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1</v>
          </cell>
          <cell r="BD328">
            <v>1</v>
          </cell>
          <cell r="BE328">
            <v>3</v>
          </cell>
          <cell r="BF328">
            <v>2</v>
          </cell>
          <cell r="BG328">
            <v>0</v>
          </cell>
          <cell r="BH328">
            <v>1</v>
          </cell>
          <cell r="BI328">
            <v>1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3</v>
          </cell>
          <cell r="L329">
            <v>2</v>
          </cell>
          <cell r="M329">
            <v>2</v>
          </cell>
          <cell r="N329">
            <v>0</v>
          </cell>
          <cell r="O329">
            <v>1</v>
          </cell>
          <cell r="P329">
            <v>4</v>
          </cell>
          <cell r="Q329">
            <v>1</v>
          </cell>
          <cell r="R329">
            <v>1</v>
          </cell>
          <cell r="S329"/>
          <cell r="T329"/>
          <cell r="U329"/>
          <cell r="V329">
            <v>16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2</v>
          </cell>
          <cell r="BD329">
            <v>3</v>
          </cell>
          <cell r="BE329">
            <v>2</v>
          </cell>
          <cell r="BF329">
            <v>2</v>
          </cell>
          <cell r="BG329">
            <v>0</v>
          </cell>
          <cell r="BH329">
            <v>1</v>
          </cell>
          <cell r="BI329">
            <v>4</v>
          </cell>
          <cell r="BJ329">
            <v>1</v>
          </cell>
          <cell r="BK329">
            <v>1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9</v>
          </cell>
          <cell r="K330">
            <v>4</v>
          </cell>
          <cell r="L330">
            <v>2</v>
          </cell>
          <cell r="M330">
            <v>7</v>
          </cell>
          <cell r="N330">
            <v>6</v>
          </cell>
          <cell r="O330">
            <v>5</v>
          </cell>
          <cell r="P330">
            <v>7</v>
          </cell>
          <cell r="Q330">
            <v>3</v>
          </cell>
          <cell r="R330">
            <v>1</v>
          </cell>
          <cell r="S330"/>
          <cell r="T330"/>
          <cell r="U330"/>
          <cell r="V330">
            <v>44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9</v>
          </cell>
          <cell r="BD330">
            <v>4</v>
          </cell>
          <cell r="BE330">
            <v>2</v>
          </cell>
          <cell r="BF330">
            <v>7</v>
          </cell>
          <cell r="BG330">
            <v>6</v>
          </cell>
          <cell r="BH330">
            <v>5</v>
          </cell>
          <cell r="BI330">
            <v>7</v>
          </cell>
          <cell r="BJ330">
            <v>3</v>
          </cell>
          <cell r="BK330">
            <v>1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4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2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2</v>
          </cell>
          <cell r="L332">
            <v>13</v>
          </cell>
          <cell r="M332">
            <v>0</v>
          </cell>
          <cell r="N332">
            <v>27</v>
          </cell>
          <cell r="O332">
            <v>27</v>
          </cell>
          <cell r="P332">
            <v>16</v>
          </cell>
          <cell r="Q332">
            <v>11</v>
          </cell>
          <cell r="R332">
            <v>0</v>
          </cell>
          <cell r="S332"/>
          <cell r="T332"/>
          <cell r="U332"/>
          <cell r="V332">
            <v>96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2</v>
          </cell>
          <cell r="BE332">
            <v>13</v>
          </cell>
          <cell r="BF332">
            <v>0</v>
          </cell>
          <cell r="BG332">
            <v>27</v>
          </cell>
          <cell r="BH332">
            <v>27</v>
          </cell>
          <cell r="BI332">
            <v>16</v>
          </cell>
          <cell r="BJ332">
            <v>11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8</v>
          </cell>
          <cell r="K333">
            <v>17</v>
          </cell>
          <cell r="L333">
            <v>8</v>
          </cell>
          <cell r="M333">
            <v>6</v>
          </cell>
          <cell r="N333">
            <v>8</v>
          </cell>
          <cell r="O333">
            <v>11</v>
          </cell>
          <cell r="P333">
            <v>18</v>
          </cell>
          <cell r="Q333">
            <v>17</v>
          </cell>
          <cell r="R333">
            <v>3</v>
          </cell>
          <cell r="S333"/>
          <cell r="T333"/>
          <cell r="U333"/>
          <cell r="V333">
            <v>96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1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1</v>
          </cell>
          <cell r="BA333"/>
          <cell r="BB333">
            <v>0</v>
          </cell>
          <cell r="BC333">
            <v>8</v>
          </cell>
          <cell r="BD333">
            <v>17</v>
          </cell>
          <cell r="BE333">
            <v>8</v>
          </cell>
          <cell r="BF333">
            <v>6</v>
          </cell>
          <cell r="BG333">
            <v>8</v>
          </cell>
          <cell r="BH333">
            <v>12</v>
          </cell>
          <cell r="BI333">
            <v>18</v>
          </cell>
          <cell r="BJ333">
            <v>17</v>
          </cell>
          <cell r="BK333">
            <v>3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2</v>
          </cell>
          <cell r="N334">
            <v>2</v>
          </cell>
          <cell r="O334">
            <v>9</v>
          </cell>
          <cell r="P334">
            <v>4</v>
          </cell>
          <cell r="Q334">
            <v>11</v>
          </cell>
          <cell r="R334">
            <v>10</v>
          </cell>
          <cell r="S334"/>
          <cell r="T334"/>
          <cell r="U334"/>
          <cell r="V334">
            <v>41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0</v>
          </cell>
          <cell r="BA334"/>
          <cell r="BB334">
            <v>0</v>
          </cell>
          <cell r="BC334">
            <v>1</v>
          </cell>
          <cell r="BD334">
            <v>1</v>
          </cell>
          <cell r="BE334">
            <v>1</v>
          </cell>
          <cell r="BF334">
            <v>2</v>
          </cell>
          <cell r="BG334">
            <v>2</v>
          </cell>
          <cell r="BH334">
            <v>9</v>
          </cell>
          <cell r="BI334">
            <v>4</v>
          </cell>
          <cell r="BJ334">
            <v>11</v>
          </cell>
          <cell r="BK334">
            <v>10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15</v>
          </cell>
          <cell r="N335">
            <v>0</v>
          </cell>
          <cell r="O335">
            <v>2</v>
          </cell>
          <cell r="P335">
            <v>2</v>
          </cell>
          <cell r="Q335">
            <v>0</v>
          </cell>
          <cell r="R335">
            <v>0</v>
          </cell>
          <cell r="S335"/>
          <cell r="T335"/>
          <cell r="U335"/>
          <cell r="V335">
            <v>19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2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2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17</v>
          </cell>
          <cell r="BG335">
            <v>0</v>
          </cell>
          <cell r="BH335">
            <v>2</v>
          </cell>
          <cell r="BI335">
            <v>2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5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1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2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4</v>
          </cell>
          <cell r="K337">
            <v>2</v>
          </cell>
          <cell r="L337">
            <v>2</v>
          </cell>
          <cell r="M337">
            <v>0</v>
          </cell>
          <cell r="N337">
            <v>1</v>
          </cell>
          <cell r="O337">
            <v>2</v>
          </cell>
          <cell r="P337">
            <v>1</v>
          </cell>
          <cell r="Q337">
            <v>2</v>
          </cell>
          <cell r="R337">
            <v>0</v>
          </cell>
          <cell r="S337"/>
          <cell r="T337"/>
          <cell r="U337"/>
          <cell r="V337">
            <v>14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4</v>
          </cell>
          <cell r="BD337">
            <v>2</v>
          </cell>
          <cell r="BE337">
            <v>2</v>
          </cell>
          <cell r="BF337">
            <v>0</v>
          </cell>
          <cell r="BG337">
            <v>1</v>
          </cell>
          <cell r="BH337">
            <v>2</v>
          </cell>
          <cell r="BI337">
            <v>1</v>
          </cell>
          <cell r="BJ337">
            <v>2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13</v>
          </cell>
          <cell r="K338">
            <v>20</v>
          </cell>
          <cell r="L338">
            <v>19</v>
          </cell>
          <cell r="M338">
            <v>10</v>
          </cell>
          <cell r="N338">
            <v>15</v>
          </cell>
          <cell r="O338">
            <v>12</v>
          </cell>
          <cell r="P338">
            <v>5</v>
          </cell>
          <cell r="Q338">
            <v>11</v>
          </cell>
          <cell r="R338">
            <v>8</v>
          </cell>
          <cell r="S338"/>
          <cell r="T338"/>
          <cell r="U338"/>
          <cell r="V338">
            <v>113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2</v>
          </cell>
          <cell r="BA338"/>
          <cell r="BB338">
            <v>0</v>
          </cell>
          <cell r="BC338">
            <v>13</v>
          </cell>
          <cell r="BD338">
            <v>20</v>
          </cell>
          <cell r="BE338">
            <v>21</v>
          </cell>
          <cell r="BF338">
            <v>10</v>
          </cell>
          <cell r="BG338">
            <v>15</v>
          </cell>
          <cell r="BH338">
            <v>12</v>
          </cell>
          <cell r="BI338">
            <v>5</v>
          </cell>
          <cell r="BJ338">
            <v>11</v>
          </cell>
          <cell r="BK338">
            <v>8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16</v>
          </cell>
          <cell r="K339">
            <v>12</v>
          </cell>
          <cell r="L339">
            <v>10</v>
          </cell>
          <cell r="M339">
            <v>16</v>
          </cell>
          <cell r="N339">
            <v>10</v>
          </cell>
          <cell r="O339">
            <v>24</v>
          </cell>
          <cell r="P339">
            <v>21</v>
          </cell>
          <cell r="Q339">
            <v>25</v>
          </cell>
          <cell r="R339">
            <v>19</v>
          </cell>
          <cell r="S339"/>
          <cell r="T339"/>
          <cell r="U339"/>
          <cell r="V339">
            <v>153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16</v>
          </cell>
          <cell r="BD339">
            <v>12</v>
          </cell>
          <cell r="BE339">
            <v>10</v>
          </cell>
          <cell r="BF339">
            <v>16</v>
          </cell>
          <cell r="BG339">
            <v>10</v>
          </cell>
          <cell r="BH339">
            <v>24</v>
          </cell>
          <cell r="BI339">
            <v>21</v>
          </cell>
          <cell r="BJ339">
            <v>25</v>
          </cell>
          <cell r="BK339">
            <v>19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13</v>
          </cell>
          <cell r="K340">
            <v>11</v>
          </cell>
          <cell r="L340">
            <v>19</v>
          </cell>
          <cell r="M340">
            <v>19</v>
          </cell>
          <cell r="N340">
            <v>11</v>
          </cell>
          <cell r="O340">
            <v>11</v>
          </cell>
          <cell r="P340">
            <v>28</v>
          </cell>
          <cell r="Q340">
            <v>27</v>
          </cell>
          <cell r="R340">
            <v>13</v>
          </cell>
          <cell r="S340"/>
          <cell r="T340"/>
          <cell r="U340"/>
          <cell r="V340">
            <v>152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</v>
          </cell>
          <cell r="AC340">
            <v>2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3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13</v>
          </cell>
          <cell r="BD340">
            <v>11</v>
          </cell>
          <cell r="BE340">
            <v>19</v>
          </cell>
          <cell r="BF340">
            <v>20</v>
          </cell>
          <cell r="BG340">
            <v>13</v>
          </cell>
          <cell r="BH340">
            <v>11</v>
          </cell>
          <cell r="BI340">
            <v>28</v>
          </cell>
          <cell r="BJ340">
            <v>27</v>
          </cell>
          <cell r="BK340">
            <v>13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1</v>
          </cell>
          <cell r="M341">
            <v>2</v>
          </cell>
          <cell r="N341">
            <v>1</v>
          </cell>
          <cell r="O341">
            <v>1</v>
          </cell>
          <cell r="P341">
            <v>1</v>
          </cell>
          <cell r="Q341">
            <v>0</v>
          </cell>
          <cell r="R341">
            <v>0</v>
          </cell>
          <cell r="S341"/>
          <cell r="T341"/>
          <cell r="U341"/>
          <cell r="V341">
            <v>6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1</v>
          </cell>
          <cell r="BF341">
            <v>2</v>
          </cell>
          <cell r="BG341">
            <v>1</v>
          </cell>
          <cell r="BH341">
            <v>1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8</v>
          </cell>
          <cell r="K342">
            <v>8</v>
          </cell>
          <cell r="L342">
            <v>1</v>
          </cell>
          <cell r="M342">
            <v>2</v>
          </cell>
          <cell r="N342">
            <v>21</v>
          </cell>
          <cell r="O342">
            <v>23</v>
          </cell>
          <cell r="P342">
            <v>22</v>
          </cell>
          <cell r="Q342">
            <v>13</v>
          </cell>
          <cell r="R342">
            <v>6</v>
          </cell>
          <cell r="S342"/>
          <cell r="T342"/>
          <cell r="U342"/>
          <cell r="V342">
            <v>104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8</v>
          </cell>
          <cell r="BD342">
            <v>8</v>
          </cell>
          <cell r="BE342">
            <v>1</v>
          </cell>
          <cell r="BF342">
            <v>2</v>
          </cell>
          <cell r="BG342">
            <v>21</v>
          </cell>
          <cell r="BH342">
            <v>23</v>
          </cell>
          <cell r="BI342">
            <v>22</v>
          </cell>
          <cell r="BJ342">
            <v>13</v>
          </cell>
          <cell r="BK342">
            <v>6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5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8</v>
          </cell>
          <cell r="Q343">
            <v>0</v>
          </cell>
          <cell r="R343">
            <v>0</v>
          </cell>
          <cell r="S343"/>
          <cell r="T343"/>
          <cell r="U343"/>
          <cell r="V343">
            <v>16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5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8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1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4</v>
          </cell>
          <cell r="K345">
            <v>3</v>
          </cell>
          <cell r="L345">
            <v>7</v>
          </cell>
          <cell r="M345">
            <v>7</v>
          </cell>
          <cell r="N345">
            <v>25</v>
          </cell>
          <cell r="O345">
            <v>1</v>
          </cell>
          <cell r="P345">
            <v>9</v>
          </cell>
          <cell r="Q345">
            <v>23</v>
          </cell>
          <cell r="R345">
            <v>35</v>
          </cell>
          <cell r="S345"/>
          <cell r="T345"/>
          <cell r="U345"/>
          <cell r="V345">
            <v>114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0</v>
          </cell>
          <cell r="BA345"/>
          <cell r="BB345">
            <v>0</v>
          </cell>
          <cell r="BC345">
            <v>4</v>
          </cell>
          <cell r="BD345">
            <v>3</v>
          </cell>
          <cell r="BE345">
            <v>7</v>
          </cell>
          <cell r="BF345">
            <v>7</v>
          </cell>
          <cell r="BG345">
            <v>25</v>
          </cell>
          <cell r="BH345">
            <v>1</v>
          </cell>
          <cell r="BI345">
            <v>9</v>
          </cell>
          <cell r="BJ345">
            <v>23</v>
          </cell>
          <cell r="BK345">
            <v>35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2</v>
          </cell>
          <cell r="L346">
            <v>5</v>
          </cell>
          <cell r="M346">
            <v>2</v>
          </cell>
          <cell r="N346">
            <v>9</v>
          </cell>
          <cell r="O346">
            <v>6</v>
          </cell>
          <cell r="P346">
            <v>1</v>
          </cell>
          <cell r="Q346">
            <v>3</v>
          </cell>
          <cell r="R346">
            <v>1</v>
          </cell>
          <cell r="S346"/>
          <cell r="T346"/>
          <cell r="U346"/>
          <cell r="V346">
            <v>30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1</v>
          </cell>
          <cell r="BD346">
            <v>2</v>
          </cell>
          <cell r="BE346">
            <v>5</v>
          </cell>
          <cell r="BF346">
            <v>2</v>
          </cell>
          <cell r="BG346">
            <v>9</v>
          </cell>
          <cell r="BH346">
            <v>6</v>
          </cell>
          <cell r="BI346">
            <v>1</v>
          </cell>
          <cell r="BJ346">
            <v>3</v>
          </cell>
          <cell r="BK346">
            <v>1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2</v>
          </cell>
          <cell r="Q347">
            <v>1</v>
          </cell>
          <cell r="R347">
            <v>0</v>
          </cell>
          <cell r="S347"/>
          <cell r="T347"/>
          <cell r="U347"/>
          <cell r="V347">
            <v>4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1</v>
          </cell>
          <cell r="BH347">
            <v>0</v>
          </cell>
          <cell r="BI347">
            <v>2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1</v>
          </cell>
          <cell r="K348">
            <v>2</v>
          </cell>
          <cell r="L348">
            <v>0</v>
          </cell>
          <cell r="M348">
            <v>1</v>
          </cell>
          <cell r="N348">
            <v>2</v>
          </cell>
          <cell r="O348">
            <v>3</v>
          </cell>
          <cell r="P348">
            <v>5</v>
          </cell>
          <cell r="Q348">
            <v>4</v>
          </cell>
          <cell r="R348">
            <v>2</v>
          </cell>
          <cell r="S348"/>
          <cell r="T348"/>
          <cell r="U348"/>
          <cell r="V348">
            <v>20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1</v>
          </cell>
          <cell r="BD348">
            <v>2</v>
          </cell>
          <cell r="BE348">
            <v>0</v>
          </cell>
          <cell r="BF348">
            <v>1</v>
          </cell>
          <cell r="BG348">
            <v>2</v>
          </cell>
          <cell r="BH348">
            <v>3</v>
          </cell>
          <cell r="BI348">
            <v>5</v>
          </cell>
          <cell r="BJ348">
            <v>4</v>
          </cell>
          <cell r="BK348">
            <v>2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4</v>
          </cell>
          <cell r="K349">
            <v>1</v>
          </cell>
          <cell r="L349">
            <v>3</v>
          </cell>
          <cell r="M349">
            <v>1</v>
          </cell>
          <cell r="N349">
            <v>0</v>
          </cell>
          <cell r="O349">
            <v>1</v>
          </cell>
          <cell r="P349">
            <v>2</v>
          </cell>
          <cell r="Q349">
            <v>2</v>
          </cell>
          <cell r="R349">
            <v>0</v>
          </cell>
          <cell r="S349"/>
          <cell r="T349"/>
          <cell r="U349"/>
          <cell r="V349">
            <v>14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1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1</v>
          </cell>
          <cell r="BA349"/>
          <cell r="BB349">
            <v>0</v>
          </cell>
          <cell r="BC349">
            <v>5</v>
          </cell>
          <cell r="BD349">
            <v>1</v>
          </cell>
          <cell r="BE349">
            <v>3</v>
          </cell>
          <cell r="BF349">
            <v>1</v>
          </cell>
          <cell r="BG349">
            <v>0</v>
          </cell>
          <cell r="BH349">
            <v>1</v>
          </cell>
          <cell r="BI349">
            <v>2</v>
          </cell>
          <cell r="BJ349">
            <v>2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2</v>
          </cell>
          <cell r="L350">
            <v>0</v>
          </cell>
          <cell r="M350">
            <v>5</v>
          </cell>
          <cell r="N350">
            <v>3</v>
          </cell>
          <cell r="O350">
            <v>0</v>
          </cell>
          <cell r="P350">
            <v>0</v>
          </cell>
          <cell r="Q350">
            <v>4</v>
          </cell>
          <cell r="R350">
            <v>0</v>
          </cell>
          <cell r="S350"/>
          <cell r="T350"/>
          <cell r="U350"/>
          <cell r="V350">
            <v>14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2</v>
          </cell>
          <cell r="BE350">
            <v>0</v>
          </cell>
          <cell r="BF350">
            <v>5</v>
          </cell>
          <cell r="BG350">
            <v>3</v>
          </cell>
          <cell r="BH350">
            <v>0</v>
          </cell>
          <cell r="BI350">
            <v>0</v>
          </cell>
          <cell r="BJ350">
            <v>4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5</v>
          </cell>
          <cell r="K351">
            <v>4</v>
          </cell>
          <cell r="L351">
            <v>3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2</v>
          </cell>
          <cell r="R351">
            <v>0</v>
          </cell>
          <cell r="S351"/>
          <cell r="T351"/>
          <cell r="U351"/>
          <cell r="V351">
            <v>15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5</v>
          </cell>
          <cell r="BD351">
            <v>4</v>
          </cell>
          <cell r="BE351">
            <v>3</v>
          </cell>
          <cell r="BF351">
            <v>0</v>
          </cell>
          <cell r="BG351">
            <v>0</v>
          </cell>
          <cell r="BH351">
            <v>0</v>
          </cell>
          <cell r="BI351">
            <v>1</v>
          </cell>
          <cell r="BJ351">
            <v>2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6</v>
          </cell>
          <cell r="K352">
            <v>8</v>
          </cell>
          <cell r="L352">
            <v>11</v>
          </cell>
          <cell r="M352">
            <v>10</v>
          </cell>
          <cell r="N352">
            <v>18</v>
          </cell>
          <cell r="O352">
            <v>3</v>
          </cell>
          <cell r="P352">
            <v>8</v>
          </cell>
          <cell r="Q352">
            <v>12</v>
          </cell>
          <cell r="R352">
            <v>24</v>
          </cell>
          <cell r="S352"/>
          <cell r="T352"/>
          <cell r="U352"/>
          <cell r="V352">
            <v>100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/>
          <cell r="BB352">
            <v>0</v>
          </cell>
          <cell r="BC352">
            <v>6</v>
          </cell>
          <cell r="BD352">
            <v>8</v>
          </cell>
          <cell r="BE352">
            <v>11</v>
          </cell>
          <cell r="BF352">
            <v>10</v>
          </cell>
          <cell r="BG352">
            <v>18</v>
          </cell>
          <cell r="BH352">
            <v>3</v>
          </cell>
          <cell r="BI352">
            <v>8</v>
          </cell>
          <cell r="BJ352">
            <v>12</v>
          </cell>
          <cell r="BK352">
            <v>24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>
            <v>1</v>
          </cell>
          <cell r="L374">
            <v>1</v>
          </cell>
          <cell r="M374">
            <v>2</v>
          </cell>
          <cell r="N374">
            <v>0</v>
          </cell>
          <cell r="O374">
            <v>4</v>
          </cell>
          <cell r="P374">
            <v>3</v>
          </cell>
          <cell r="Q374">
            <v>3</v>
          </cell>
          <cell r="R374">
            <v>2</v>
          </cell>
          <cell r="S374"/>
          <cell r="T374"/>
          <cell r="U374"/>
          <cell r="V374">
            <v>17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1</v>
          </cell>
          <cell r="BD374">
            <v>1</v>
          </cell>
          <cell r="BE374">
            <v>1</v>
          </cell>
          <cell r="BF374">
            <v>2</v>
          </cell>
          <cell r="BG374">
            <v>0</v>
          </cell>
          <cell r="BH374">
            <v>4</v>
          </cell>
          <cell r="BI374">
            <v>3</v>
          </cell>
          <cell r="BJ374">
            <v>3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0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4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3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1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12</v>
          </cell>
          <cell r="K381">
            <v>7</v>
          </cell>
          <cell r="L381">
            <v>1</v>
          </cell>
          <cell r="M381">
            <v>6</v>
          </cell>
          <cell r="N381">
            <v>12</v>
          </cell>
          <cell r="O381">
            <v>8</v>
          </cell>
          <cell r="P381">
            <v>19</v>
          </cell>
          <cell r="Q381">
            <v>24</v>
          </cell>
          <cell r="R381">
            <v>0</v>
          </cell>
          <cell r="S381"/>
          <cell r="T381"/>
          <cell r="U381"/>
          <cell r="V381">
            <v>89</v>
          </cell>
          <cell r="W381"/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1</v>
          </cell>
          <cell r="AF381">
            <v>1</v>
          </cell>
          <cell r="AG381">
            <v>0</v>
          </cell>
          <cell r="AH381"/>
          <cell r="AI381"/>
          <cell r="AJ381"/>
          <cell r="AK381">
            <v>3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13</v>
          </cell>
          <cell r="BD381">
            <v>7</v>
          </cell>
          <cell r="BE381">
            <v>1</v>
          </cell>
          <cell r="BF381">
            <v>6</v>
          </cell>
          <cell r="BG381">
            <v>12</v>
          </cell>
          <cell r="BH381">
            <v>8</v>
          </cell>
          <cell r="BI381">
            <v>20</v>
          </cell>
          <cell r="BJ381">
            <v>25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2</v>
          </cell>
          <cell r="L382">
            <v>13</v>
          </cell>
          <cell r="M382">
            <v>0</v>
          </cell>
          <cell r="N382">
            <v>3</v>
          </cell>
          <cell r="O382">
            <v>2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20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2</v>
          </cell>
          <cell r="BE382">
            <v>13</v>
          </cell>
          <cell r="BF382">
            <v>0</v>
          </cell>
          <cell r="BG382">
            <v>3</v>
          </cell>
          <cell r="BH382">
            <v>2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5</v>
          </cell>
          <cell r="K396">
            <v>3</v>
          </cell>
          <cell r="L396">
            <v>1</v>
          </cell>
          <cell r="M396">
            <v>3</v>
          </cell>
          <cell r="N396">
            <v>4</v>
          </cell>
          <cell r="O396">
            <v>1</v>
          </cell>
          <cell r="P396">
            <v>3</v>
          </cell>
          <cell r="Q396">
            <v>2</v>
          </cell>
          <cell r="R396">
            <v>5</v>
          </cell>
          <cell r="S396"/>
          <cell r="T396"/>
          <cell r="U396"/>
          <cell r="V396">
            <v>27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5</v>
          </cell>
          <cell r="BD396">
            <v>3</v>
          </cell>
          <cell r="BE396">
            <v>1</v>
          </cell>
          <cell r="BF396">
            <v>3</v>
          </cell>
          <cell r="BG396">
            <v>4</v>
          </cell>
          <cell r="BH396">
            <v>1</v>
          </cell>
          <cell r="BI396">
            <v>3</v>
          </cell>
          <cell r="BJ396">
            <v>2</v>
          </cell>
          <cell r="BK396">
            <v>5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7</v>
          </cell>
          <cell r="K423">
            <v>4</v>
          </cell>
          <cell r="L423">
            <v>0</v>
          </cell>
          <cell r="M423">
            <v>3</v>
          </cell>
          <cell r="N423">
            <v>1</v>
          </cell>
          <cell r="O423">
            <v>2</v>
          </cell>
          <cell r="P423">
            <v>5</v>
          </cell>
          <cell r="Q423">
            <v>0</v>
          </cell>
          <cell r="R423">
            <v>9</v>
          </cell>
          <cell r="S423"/>
          <cell r="T423"/>
          <cell r="U423"/>
          <cell r="V423">
            <v>31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7</v>
          </cell>
          <cell r="BD423">
            <v>4</v>
          </cell>
          <cell r="BE423">
            <v>0</v>
          </cell>
          <cell r="BF423">
            <v>3</v>
          </cell>
          <cell r="BG423">
            <v>1</v>
          </cell>
          <cell r="BH423">
            <v>2</v>
          </cell>
          <cell r="BI423">
            <v>5</v>
          </cell>
          <cell r="BJ423">
            <v>0</v>
          </cell>
          <cell r="BK423">
            <v>9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3</v>
          </cell>
          <cell r="L425">
            <v>5</v>
          </cell>
          <cell r="M425">
            <v>7</v>
          </cell>
          <cell r="N425">
            <v>4</v>
          </cell>
          <cell r="O425">
            <v>1</v>
          </cell>
          <cell r="P425">
            <v>8</v>
          </cell>
          <cell r="Q425">
            <v>1</v>
          </cell>
          <cell r="R425">
            <v>2</v>
          </cell>
          <cell r="S425"/>
          <cell r="T425"/>
          <cell r="U425"/>
          <cell r="V425">
            <v>35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4</v>
          </cell>
          <cell r="BD425">
            <v>3</v>
          </cell>
          <cell r="BE425">
            <v>5</v>
          </cell>
          <cell r="BF425">
            <v>7</v>
          </cell>
          <cell r="BG425">
            <v>4</v>
          </cell>
          <cell r="BH425">
            <v>1</v>
          </cell>
          <cell r="BI425">
            <v>8</v>
          </cell>
          <cell r="BJ425">
            <v>1</v>
          </cell>
          <cell r="BK425">
            <v>2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>
            <v>3</v>
          </cell>
          <cell r="L426">
            <v>2</v>
          </cell>
          <cell r="M426">
            <v>3</v>
          </cell>
          <cell r="N426">
            <v>5</v>
          </cell>
          <cell r="O426">
            <v>3</v>
          </cell>
          <cell r="P426">
            <v>4</v>
          </cell>
          <cell r="Q426">
            <v>13</v>
          </cell>
          <cell r="R426">
            <v>7</v>
          </cell>
          <cell r="S426"/>
          <cell r="T426"/>
          <cell r="U426"/>
          <cell r="V426">
            <v>41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1</v>
          </cell>
          <cell r="BD426">
            <v>3</v>
          </cell>
          <cell r="BE426">
            <v>2</v>
          </cell>
          <cell r="BF426">
            <v>3</v>
          </cell>
          <cell r="BG426">
            <v>5</v>
          </cell>
          <cell r="BH426">
            <v>3</v>
          </cell>
          <cell r="BI426">
            <v>4</v>
          </cell>
          <cell r="BJ426">
            <v>13</v>
          </cell>
          <cell r="BK426">
            <v>7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>
            <v>1</v>
          </cell>
          <cell r="L431">
            <v>1</v>
          </cell>
          <cell r="M431">
            <v>0</v>
          </cell>
          <cell r="N431">
            <v>4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/>
          <cell r="T431"/>
          <cell r="U431"/>
          <cell r="V431">
            <v>12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3</v>
          </cell>
          <cell r="BD431">
            <v>1</v>
          </cell>
          <cell r="BE431">
            <v>1</v>
          </cell>
          <cell r="BF431">
            <v>0</v>
          </cell>
          <cell r="BG431">
            <v>4</v>
          </cell>
          <cell r="BH431">
            <v>0</v>
          </cell>
          <cell r="BI431">
            <v>3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1</v>
          </cell>
          <cell r="M434">
            <v>2</v>
          </cell>
          <cell r="N434">
            <v>0</v>
          </cell>
          <cell r="O434">
            <v>4</v>
          </cell>
          <cell r="P434">
            <v>8</v>
          </cell>
          <cell r="Q434">
            <v>5</v>
          </cell>
          <cell r="R434">
            <v>0</v>
          </cell>
          <cell r="S434"/>
          <cell r="T434"/>
          <cell r="U434"/>
          <cell r="V434">
            <v>20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2</v>
          </cell>
          <cell r="BG434">
            <v>0</v>
          </cell>
          <cell r="BH434">
            <v>4</v>
          </cell>
          <cell r="BI434">
            <v>8</v>
          </cell>
          <cell r="BJ434">
            <v>5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4</v>
          </cell>
          <cell r="K435">
            <v>5</v>
          </cell>
          <cell r="L435">
            <v>2</v>
          </cell>
          <cell r="M435">
            <v>5</v>
          </cell>
          <cell r="N435">
            <v>5</v>
          </cell>
          <cell r="O435">
            <v>14</v>
          </cell>
          <cell r="P435">
            <v>7</v>
          </cell>
          <cell r="Q435">
            <v>8</v>
          </cell>
          <cell r="R435">
            <v>2</v>
          </cell>
          <cell r="S435"/>
          <cell r="T435"/>
          <cell r="U435"/>
          <cell r="V435">
            <v>52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</v>
          </cell>
          <cell r="AE435">
            <v>0</v>
          </cell>
          <cell r="AF435">
            <v>1</v>
          </cell>
          <cell r="AG435">
            <v>0</v>
          </cell>
          <cell r="AH435"/>
          <cell r="AI435"/>
          <cell r="AJ435"/>
          <cell r="AK435">
            <v>2</v>
          </cell>
          <cell r="AL435"/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1</v>
          </cell>
          <cell r="BA435"/>
          <cell r="BB435">
            <v>0</v>
          </cell>
          <cell r="BC435">
            <v>4</v>
          </cell>
          <cell r="BD435">
            <v>5</v>
          </cell>
          <cell r="BE435">
            <v>2</v>
          </cell>
          <cell r="BF435">
            <v>5</v>
          </cell>
          <cell r="BG435">
            <v>5</v>
          </cell>
          <cell r="BH435">
            <v>16</v>
          </cell>
          <cell r="BI435">
            <v>7</v>
          </cell>
          <cell r="BJ435">
            <v>9</v>
          </cell>
          <cell r="BK435">
            <v>2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2</v>
          </cell>
          <cell r="K436">
            <v>1</v>
          </cell>
          <cell r="L436">
            <v>0</v>
          </cell>
          <cell r="M436">
            <v>3</v>
          </cell>
          <cell r="N436">
            <v>0</v>
          </cell>
          <cell r="O436">
            <v>1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7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1</v>
          </cell>
          <cell r="BA436"/>
          <cell r="BB436">
            <v>0</v>
          </cell>
          <cell r="BC436">
            <v>2</v>
          </cell>
          <cell r="BD436">
            <v>2</v>
          </cell>
          <cell r="BE436">
            <v>0</v>
          </cell>
          <cell r="BF436">
            <v>3</v>
          </cell>
          <cell r="BG436">
            <v>0</v>
          </cell>
          <cell r="BH436">
            <v>1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1</v>
          </cell>
          <cell r="M437">
            <v>1</v>
          </cell>
          <cell r="N437">
            <v>1</v>
          </cell>
          <cell r="O437">
            <v>1</v>
          </cell>
          <cell r="P437">
            <v>1</v>
          </cell>
          <cell r="Q437">
            <v>0</v>
          </cell>
          <cell r="R437">
            <v>2</v>
          </cell>
          <cell r="S437"/>
          <cell r="T437"/>
          <cell r="U437"/>
          <cell r="V437">
            <v>7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1</v>
          </cell>
          <cell r="BF437">
            <v>1</v>
          </cell>
          <cell r="BG437">
            <v>1</v>
          </cell>
          <cell r="BH437">
            <v>1</v>
          </cell>
          <cell r="BI437">
            <v>1</v>
          </cell>
          <cell r="BJ437">
            <v>0</v>
          </cell>
          <cell r="BK437">
            <v>2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1</v>
          </cell>
          <cell r="M440">
            <v>2</v>
          </cell>
          <cell r="N440">
            <v>0</v>
          </cell>
          <cell r="O440">
            <v>1</v>
          </cell>
          <cell r="P440">
            <v>3</v>
          </cell>
          <cell r="Q440">
            <v>1</v>
          </cell>
          <cell r="R440">
            <v>0</v>
          </cell>
          <cell r="S440"/>
          <cell r="T440"/>
          <cell r="U440"/>
          <cell r="V440">
            <v>8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2</v>
          </cell>
          <cell r="BG440">
            <v>0</v>
          </cell>
          <cell r="BH440">
            <v>1</v>
          </cell>
          <cell r="BI440">
            <v>3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9</v>
          </cell>
          <cell r="K445">
            <v>1</v>
          </cell>
          <cell r="L445">
            <v>7</v>
          </cell>
          <cell r="M445">
            <v>0</v>
          </cell>
          <cell r="N445">
            <v>5</v>
          </cell>
          <cell r="O445">
            <v>3</v>
          </cell>
          <cell r="P445">
            <v>4</v>
          </cell>
          <cell r="Q445">
            <v>4</v>
          </cell>
          <cell r="R445">
            <v>0</v>
          </cell>
          <cell r="S445"/>
          <cell r="T445"/>
          <cell r="U445"/>
          <cell r="V445">
            <v>33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9</v>
          </cell>
          <cell r="BD445">
            <v>1</v>
          </cell>
          <cell r="BE445">
            <v>7</v>
          </cell>
          <cell r="BF445">
            <v>0</v>
          </cell>
          <cell r="BG445">
            <v>5</v>
          </cell>
          <cell r="BH445">
            <v>3</v>
          </cell>
          <cell r="BI445">
            <v>4</v>
          </cell>
          <cell r="BJ445">
            <v>4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2</v>
          </cell>
          <cell r="L447">
            <v>6</v>
          </cell>
          <cell r="M447">
            <v>1</v>
          </cell>
          <cell r="N447">
            <v>1</v>
          </cell>
          <cell r="O447">
            <v>9</v>
          </cell>
          <cell r="P447">
            <v>3</v>
          </cell>
          <cell r="Q447">
            <v>2</v>
          </cell>
          <cell r="R447">
            <v>0</v>
          </cell>
          <cell r="S447"/>
          <cell r="T447"/>
          <cell r="U447"/>
          <cell r="V447">
            <v>24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2</v>
          </cell>
          <cell r="BE447">
            <v>6</v>
          </cell>
          <cell r="BF447">
            <v>1</v>
          </cell>
          <cell r="BG447">
            <v>1</v>
          </cell>
          <cell r="BH447">
            <v>9</v>
          </cell>
          <cell r="BI447">
            <v>3</v>
          </cell>
          <cell r="BJ447">
            <v>2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2</v>
          </cell>
          <cell r="L448">
            <v>1</v>
          </cell>
          <cell r="M448">
            <v>3</v>
          </cell>
          <cell r="N448">
            <v>1</v>
          </cell>
          <cell r="O448">
            <v>9</v>
          </cell>
          <cell r="P448">
            <v>7</v>
          </cell>
          <cell r="Q448">
            <v>3</v>
          </cell>
          <cell r="R448">
            <v>0</v>
          </cell>
          <cell r="S448"/>
          <cell r="T448"/>
          <cell r="U448"/>
          <cell r="V448">
            <v>26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2</v>
          </cell>
          <cell r="BE448">
            <v>1</v>
          </cell>
          <cell r="BF448">
            <v>3</v>
          </cell>
          <cell r="BG448">
            <v>1</v>
          </cell>
          <cell r="BH448">
            <v>9</v>
          </cell>
          <cell r="BI448">
            <v>7</v>
          </cell>
          <cell r="BJ448">
            <v>3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3</v>
          </cell>
          <cell r="K449">
            <v>1</v>
          </cell>
          <cell r="L449">
            <v>0</v>
          </cell>
          <cell r="M449">
            <v>0</v>
          </cell>
          <cell r="N449">
            <v>1</v>
          </cell>
          <cell r="O449">
            <v>3</v>
          </cell>
          <cell r="P449">
            <v>1</v>
          </cell>
          <cell r="Q449">
            <v>1</v>
          </cell>
          <cell r="R449">
            <v>0</v>
          </cell>
          <cell r="S449"/>
          <cell r="T449"/>
          <cell r="U449"/>
          <cell r="V449">
            <v>10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3</v>
          </cell>
          <cell r="BD449">
            <v>1</v>
          </cell>
          <cell r="BE449">
            <v>0</v>
          </cell>
          <cell r="BF449">
            <v>0</v>
          </cell>
          <cell r="BG449">
            <v>1</v>
          </cell>
          <cell r="BH449">
            <v>3</v>
          </cell>
          <cell r="BI449">
            <v>1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4</v>
          </cell>
          <cell r="K451">
            <v>1</v>
          </cell>
          <cell r="L451">
            <v>9</v>
          </cell>
          <cell r="M451">
            <v>6</v>
          </cell>
          <cell r="N451">
            <v>7</v>
          </cell>
          <cell r="O451">
            <v>6</v>
          </cell>
          <cell r="P451">
            <v>3</v>
          </cell>
          <cell r="Q451">
            <v>7</v>
          </cell>
          <cell r="R451">
            <v>5</v>
          </cell>
          <cell r="S451"/>
          <cell r="T451"/>
          <cell r="U451"/>
          <cell r="V451">
            <v>48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4</v>
          </cell>
          <cell r="BD451">
            <v>1</v>
          </cell>
          <cell r="BE451">
            <v>9</v>
          </cell>
          <cell r="BF451">
            <v>6</v>
          </cell>
          <cell r="BG451">
            <v>7</v>
          </cell>
          <cell r="BH451">
            <v>6</v>
          </cell>
          <cell r="BI451">
            <v>3</v>
          </cell>
          <cell r="BJ451">
            <v>7</v>
          </cell>
          <cell r="BK451">
            <v>5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4</v>
          </cell>
          <cell r="K452">
            <v>6</v>
          </cell>
          <cell r="L452">
            <v>4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1</v>
          </cell>
          <cell r="R452">
            <v>4</v>
          </cell>
          <cell r="S452"/>
          <cell r="T452"/>
          <cell r="U452"/>
          <cell r="V452">
            <v>19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4</v>
          </cell>
          <cell r="BD452">
            <v>6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1</v>
          </cell>
          <cell r="BK452">
            <v>4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6</v>
          </cell>
          <cell r="K454">
            <v>1</v>
          </cell>
          <cell r="L454">
            <v>9</v>
          </cell>
          <cell r="M454">
            <v>8</v>
          </cell>
          <cell r="N454">
            <v>11</v>
          </cell>
          <cell r="O454">
            <v>13</v>
          </cell>
          <cell r="P454">
            <v>5</v>
          </cell>
          <cell r="Q454">
            <v>7</v>
          </cell>
          <cell r="R454">
            <v>0</v>
          </cell>
          <cell r="S454"/>
          <cell r="T454"/>
          <cell r="U454"/>
          <cell r="V454">
            <v>60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6</v>
          </cell>
          <cell r="BD454">
            <v>1</v>
          </cell>
          <cell r="BE454">
            <v>9</v>
          </cell>
          <cell r="BF454">
            <v>8</v>
          </cell>
          <cell r="BG454">
            <v>11</v>
          </cell>
          <cell r="BH454">
            <v>13</v>
          </cell>
          <cell r="BI454">
            <v>5</v>
          </cell>
          <cell r="BJ454">
            <v>7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7</v>
          </cell>
          <cell r="O456">
            <v>0</v>
          </cell>
          <cell r="P456">
            <v>2</v>
          </cell>
          <cell r="Q456">
            <v>0</v>
          </cell>
          <cell r="R456">
            <v>2</v>
          </cell>
          <cell r="S456"/>
          <cell r="T456"/>
          <cell r="U456"/>
          <cell r="V456">
            <v>11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7</v>
          </cell>
          <cell r="BH456">
            <v>0</v>
          </cell>
          <cell r="BI456">
            <v>2</v>
          </cell>
          <cell r="BJ456">
            <v>0</v>
          </cell>
          <cell r="BK456">
            <v>2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2</v>
          </cell>
          <cell r="M457">
            <v>1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2</v>
          </cell>
          <cell r="S457"/>
          <cell r="T457"/>
          <cell r="U457"/>
          <cell r="V457">
            <v>5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2</v>
          </cell>
          <cell r="BF457">
            <v>1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2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4</v>
          </cell>
          <cell r="M458">
            <v>8</v>
          </cell>
          <cell r="N458">
            <v>1</v>
          </cell>
          <cell r="O458">
            <v>3</v>
          </cell>
          <cell r="P458">
            <v>1</v>
          </cell>
          <cell r="Q458">
            <v>2</v>
          </cell>
          <cell r="R458">
            <v>0</v>
          </cell>
          <cell r="S458"/>
          <cell r="T458"/>
          <cell r="U458"/>
          <cell r="V458">
            <v>19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4</v>
          </cell>
          <cell r="BF458">
            <v>8</v>
          </cell>
          <cell r="BG458">
            <v>1</v>
          </cell>
          <cell r="BH458">
            <v>3</v>
          </cell>
          <cell r="BI458">
            <v>1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4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4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1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1</v>
          </cell>
          <cell r="P460">
            <v>1</v>
          </cell>
          <cell r="Q460">
            <v>0</v>
          </cell>
          <cell r="R460">
            <v>0</v>
          </cell>
          <cell r="S460"/>
          <cell r="T460"/>
          <cell r="U460"/>
          <cell r="V460">
            <v>4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1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1</v>
          </cell>
          <cell r="BI460">
            <v>1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4</v>
          </cell>
          <cell r="K464">
            <v>0</v>
          </cell>
          <cell r="L464">
            <v>8</v>
          </cell>
          <cell r="M464">
            <v>5</v>
          </cell>
          <cell r="N464">
            <v>0</v>
          </cell>
          <cell r="O464">
            <v>0</v>
          </cell>
          <cell r="P464">
            <v>0</v>
          </cell>
          <cell r="Q464">
            <v>9</v>
          </cell>
          <cell r="R464">
            <v>0</v>
          </cell>
          <cell r="S464"/>
          <cell r="T464"/>
          <cell r="U464"/>
          <cell r="V464">
            <v>26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4</v>
          </cell>
          <cell r="BD464">
            <v>0</v>
          </cell>
          <cell r="BE464">
            <v>8</v>
          </cell>
          <cell r="BF464">
            <v>5</v>
          </cell>
          <cell r="BG464">
            <v>0</v>
          </cell>
          <cell r="BH464">
            <v>0</v>
          </cell>
          <cell r="BI464">
            <v>0</v>
          </cell>
          <cell r="BJ464">
            <v>9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2</v>
          </cell>
          <cell r="L467">
            <v>4</v>
          </cell>
          <cell r="M467">
            <v>0</v>
          </cell>
          <cell r="N467">
            <v>9</v>
          </cell>
          <cell r="O467">
            <v>8</v>
          </cell>
          <cell r="P467">
            <v>11</v>
          </cell>
          <cell r="Q467">
            <v>0</v>
          </cell>
          <cell r="R467">
            <v>0</v>
          </cell>
          <cell r="S467"/>
          <cell r="T467"/>
          <cell r="U467"/>
          <cell r="V467">
            <v>34</v>
          </cell>
          <cell r="W467"/>
          <cell r="X467">
            <v>0</v>
          </cell>
          <cell r="Y467">
            <v>0</v>
          </cell>
          <cell r="Z467">
            <v>4</v>
          </cell>
          <cell r="AA467">
            <v>1</v>
          </cell>
          <cell r="AB467">
            <v>0</v>
          </cell>
          <cell r="AC467">
            <v>2</v>
          </cell>
          <cell r="AD467">
            <v>11</v>
          </cell>
          <cell r="AE467">
            <v>2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20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6</v>
          </cell>
          <cell r="BE467">
            <v>5</v>
          </cell>
          <cell r="BF467">
            <v>0</v>
          </cell>
          <cell r="BG467">
            <v>11</v>
          </cell>
          <cell r="BH467">
            <v>19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</v>
          </cell>
          <cell r="O469">
            <v>0</v>
          </cell>
          <cell r="P469">
            <v>2</v>
          </cell>
          <cell r="Q469">
            <v>0</v>
          </cell>
          <cell r="R469">
            <v>3</v>
          </cell>
          <cell r="S469"/>
          <cell r="T469"/>
          <cell r="U469"/>
          <cell r="V469">
            <v>10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5</v>
          </cell>
          <cell r="BH469">
            <v>0</v>
          </cell>
          <cell r="BI469">
            <v>2</v>
          </cell>
          <cell r="BJ469">
            <v>0</v>
          </cell>
          <cell r="BK469">
            <v>3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2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2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1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1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2</v>
          </cell>
          <cell r="BD472">
            <v>0</v>
          </cell>
          <cell r="BE472">
            <v>0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5</v>
          </cell>
          <cell r="Q473">
            <v>0</v>
          </cell>
          <cell r="R473">
            <v>0</v>
          </cell>
          <cell r="S473"/>
          <cell r="T473"/>
          <cell r="U473"/>
          <cell r="V473">
            <v>5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5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4</v>
          </cell>
          <cell r="L507">
            <v>2</v>
          </cell>
          <cell r="M507">
            <v>0</v>
          </cell>
          <cell r="N507">
            <v>1</v>
          </cell>
          <cell r="O507">
            <v>2</v>
          </cell>
          <cell r="P507">
            <v>4</v>
          </cell>
          <cell r="Q507">
            <v>7</v>
          </cell>
          <cell r="R507">
            <v>0</v>
          </cell>
          <cell r="S507"/>
          <cell r="T507"/>
          <cell r="U507"/>
          <cell r="V507">
            <v>20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4</v>
          </cell>
          <cell r="BE507">
            <v>2</v>
          </cell>
          <cell r="BF507">
            <v>0</v>
          </cell>
          <cell r="BG507">
            <v>1</v>
          </cell>
          <cell r="BH507">
            <v>2</v>
          </cell>
          <cell r="BI507">
            <v>4</v>
          </cell>
          <cell r="BJ507">
            <v>7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4</v>
          </cell>
          <cell r="K508">
            <v>5</v>
          </cell>
          <cell r="L508">
            <v>6</v>
          </cell>
          <cell r="M508">
            <v>7</v>
          </cell>
          <cell r="N508">
            <v>0</v>
          </cell>
          <cell r="O508">
            <v>2</v>
          </cell>
          <cell r="P508">
            <v>1</v>
          </cell>
          <cell r="Q508">
            <v>6</v>
          </cell>
          <cell r="R508">
            <v>5</v>
          </cell>
          <cell r="S508"/>
          <cell r="T508"/>
          <cell r="U508"/>
          <cell r="V508">
            <v>36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4</v>
          </cell>
          <cell r="BD508">
            <v>5</v>
          </cell>
          <cell r="BE508">
            <v>6</v>
          </cell>
          <cell r="BF508">
            <v>7</v>
          </cell>
          <cell r="BG508">
            <v>0</v>
          </cell>
          <cell r="BH508">
            <v>2</v>
          </cell>
          <cell r="BI508">
            <v>1</v>
          </cell>
          <cell r="BJ508">
            <v>6</v>
          </cell>
          <cell r="BK508">
            <v>5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3</v>
          </cell>
          <cell r="K509">
            <v>8</v>
          </cell>
          <cell r="L509">
            <v>2</v>
          </cell>
          <cell r="M509">
            <v>9</v>
          </cell>
          <cell r="N509">
            <v>6</v>
          </cell>
          <cell r="O509">
            <v>1</v>
          </cell>
          <cell r="P509">
            <v>9</v>
          </cell>
          <cell r="Q509">
            <v>14</v>
          </cell>
          <cell r="R509">
            <v>1</v>
          </cell>
          <cell r="S509"/>
          <cell r="T509"/>
          <cell r="U509"/>
          <cell r="V509">
            <v>53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3</v>
          </cell>
          <cell r="BD509">
            <v>8</v>
          </cell>
          <cell r="BE509">
            <v>2</v>
          </cell>
          <cell r="BF509">
            <v>9</v>
          </cell>
          <cell r="BG509">
            <v>6</v>
          </cell>
          <cell r="BH509">
            <v>1</v>
          </cell>
          <cell r="BI509">
            <v>9</v>
          </cell>
          <cell r="BJ509">
            <v>14</v>
          </cell>
          <cell r="BK509">
            <v>1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3</v>
          </cell>
          <cell r="K523">
            <v>8</v>
          </cell>
          <cell r="L523">
            <v>5</v>
          </cell>
          <cell r="M523">
            <v>6</v>
          </cell>
          <cell r="N523">
            <v>3</v>
          </cell>
          <cell r="O523">
            <v>2</v>
          </cell>
          <cell r="P523">
            <v>1</v>
          </cell>
          <cell r="Q523">
            <v>0</v>
          </cell>
          <cell r="R523">
            <v>0</v>
          </cell>
          <cell r="S523"/>
          <cell r="T523"/>
          <cell r="U523"/>
          <cell r="V523">
            <v>28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3</v>
          </cell>
          <cell r="BD523">
            <v>8</v>
          </cell>
          <cell r="BE523">
            <v>5</v>
          </cell>
          <cell r="BF523">
            <v>6</v>
          </cell>
          <cell r="BG523">
            <v>3</v>
          </cell>
          <cell r="BH523">
            <v>2</v>
          </cell>
          <cell r="BI523">
            <v>1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</v>
          </cell>
          <cell r="R526">
            <v>0</v>
          </cell>
          <cell r="S526"/>
          <cell r="T526"/>
          <cell r="U526"/>
          <cell r="V526">
            <v>1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5</v>
          </cell>
          <cell r="N533">
            <v>0</v>
          </cell>
          <cell r="O533">
            <v>1</v>
          </cell>
          <cell r="P533">
            <v>2</v>
          </cell>
          <cell r="Q533">
            <v>5</v>
          </cell>
          <cell r="R533">
            <v>0</v>
          </cell>
          <cell r="S533"/>
          <cell r="T533"/>
          <cell r="U533"/>
          <cell r="V533">
            <v>13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5</v>
          </cell>
          <cell r="BG533">
            <v>0</v>
          </cell>
          <cell r="BH533">
            <v>1</v>
          </cell>
          <cell r="BI533">
            <v>2</v>
          </cell>
          <cell r="BJ533">
            <v>5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29</v>
          </cell>
          <cell r="K536">
            <v>7</v>
          </cell>
          <cell r="L536">
            <v>6</v>
          </cell>
          <cell r="M536">
            <v>17</v>
          </cell>
          <cell r="N536">
            <v>3</v>
          </cell>
          <cell r="O536">
            <v>1</v>
          </cell>
          <cell r="P536">
            <v>26</v>
          </cell>
          <cell r="Q536">
            <v>2</v>
          </cell>
          <cell r="R536">
            <v>0</v>
          </cell>
          <cell r="S536"/>
          <cell r="T536"/>
          <cell r="U536"/>
          <cell r="V536">
            <v>91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4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4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29</v>
          </cell>
          <cell r="BD536">
            <v>7</v>
          </cell>
          <cell r="BE536">
            <v>6</v>
          </cell>
          <cell r="BF536">
            <v>17</v>
          </cell>
          <cell r="BG536">
            <v>3</v>
          </cell>
          <cell r="BH536">
            <v>1</v>
          </cell>
          <cell r="BI536">
            <v>30</v>
          </cell>
          <cell r="BJ536">
            <v>2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2</v>
          </cell>
          <cell r="K551">
            <v>1</v>
          </cell>
          <cell r="L551">
            <v>0</v>
          </cell>
          <cell r="M551">
            <v>3</v>
          </cell>
          <cell r="N551">
            <v>4</v>
          </cell>
          <cell r="O551">
            <v>1</v>
          </cell>
          <cell r="P551">
            <v>1</v>
          </cell>
          <cell r="Q551">
            <v>0</v>
          </cell>
          <cell r="R551">
            <v>0</v>
          </cell>
          <cell r="S551"/>
          <cell r="T551"/>
          <cell r="U551"/>
          <cell r="V551">
            <v>12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2</v>
          </cell>
          <cell r="BD551">
            <v>1</v>
          </cell>
          <cell r="BE551">
            <v>0</v>
          </cell>
          <cell r="BF551">
            <v>3</v>
          </cell>
          <cell r="BG551">
            <v>4</v>
          </cell>
          <cell r="BH551">
            <v>1</v>
          </cell>
          <cell r="BI551">
            <v>1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2</v>
          </cell>
          <cell r="K552">
            <v>0</v>
          </cell>
          <cell r="L552">
            <v>0</v>
          </cell>
          <cell r="M552">
            <v>1</v>
          </cell>
          <cell r="N552">
            <v>3</v>
          </cell>
          <cell r="O552">
            <v>3</v>
          </cell>
          <cell r="P552">
            <v>2</v>
          </cell>
          <cell r="Q552">
            <v>0</v>
          </cell>
          <cell r="R552">
            <v>0</v>
          </cell>
          <cell r="S552"/>
          <cell r="T552"/>
          <cell r="U552"/>
          <cell r="V552">
            <v>11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2</v>
          </cell>
          <cell r="BD552">
            <v>0</v>
          </cell>
          <cell r="BE552">
            <v>0</v>
          </cell>
          <cell r="BF552">
            <v>1</v>
          </cell>
          <cell r="BG552">
            <v>3</v>
          </cell>
          <cell r="BH552">
            <v>3</v>
          </cell>
          <cell r="BI552">
            <v>2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1</v>
          </cell>
          <cell r="L553">
            <v>2</v>
          </cell>
          <cell r="M553">
            <v>2</v>
          </cell>
          <cell r="N553">
            <v>2</v>
          </cell>
          <cell r="O553">
            <v>1</v>
          </cell>
          <cell r="P553">
            <v>2</v>
          </cell>
          <cell r="Q553">
            <v>1</v>
          </cell>
          <cell r="R553">
            <v>0</v>
          </cell>
          <cell r="S553"/>
          <cell r="T553"/>
          <cell r="U553"/>
          <cell r="V553">
            <v>14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/>
          <cell r="BB553">
            <v>0</v>
          </cell>
          <cell r="BC553">
            <v>3</v>
          </cell>
          <cell r="BD553">
            <v>1</v>
          </cell>
          <cell r="BE553">
            <v>2</v>
          </cell>
          <cell r="BF553">
            <v>2</v>
          </cell>
          <cell r="BG553">
            <v>2</v>
          </cell>
          <cell r="BH553">
            <v>1</v>
          </cell>
          <cell r="BI553">
            <v>2</v>
          </cell>
          <cell r="BJ553">
            <v>1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>
            <v>3</v>
          </cell>
          <cell r="L554">
            <v>2</v>
          </cell>
          <cell r="M554">
            <v>2</v>
          </cell>
          <cell r="N554">
            <v>2</v>
          </cell>
          <cell r="O554">
            <v>0</v>
          </cell>
          <cell r="P554">
            <v>4</v>
          </cell>
          <cell r="Q554">
            <v>1</v>
          </cell>
          <cell r="R554">
            <v>0</v>
          </cell>
          <cell r="S554"/>
          <cell r="T554"/>
          <cell r="U554"/>
          <cell r="V554">
            <v>16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2</v>
          </cell>
          <cell r="BD554">
            <v>3</v>
          </cell>
          <cell r="BE554">
            <v>2</v>
          </cell>
          <cell r="BF554">
            <v>2</v>
          </cell>
          <cell r="BG554">
            <v>2</v>
          </cell>
          <cell r="BH554">
            <v>0</v>
          </cell>
          <cell r="BI554">
            <v>4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2</v>
          </cell>
          <cell r="K556">
            <v>0</v>
          </cell>
          <cell r="L556">
            <v>2</v>
          </cell>
          <cell r="M556">
            <v>0</v>
          </cell>
          <cell r="N556">
            <v>2</v>
          </cell>
          <cell r="O556">
            <v>2</v>
          </cell>
          <cell r="P556">
            <v>1</v>
          </cell>
          <cell r="Q556">
            <v>1</v>
          </cell>
          <cell r="R556">
            <v>2</v>
          </cell>
          <cell r="S556"/>
          <cell r="T556"/>
          <cell r="U556"/>
          <cell r="V556">
            <v>12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2</v>
          </cell>
          <cell r="BD556">
            <v>0</v>
          </cell>
          <cell r="BE556">
            <v>2</v>
          </cell>
          <cell r="BF556">
            <v>0</v>
          </cell>
          <cell r="BG556">
            <v>2</v>
          </cell>
          <cell r="BH556">
            <v>2</v>
          </cell>
          <cell r="BI556">
            <v>1</v>
          </cell>
          <cell r="BJ556">
            <v>1</v>
          </cell>
          <cell r="BK556">
            <v>2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2</v>
          </cell>
          <cell r="K571">
            <v>5</v>
          </cell>
          <cell r="L571">
            <v>0</v>
          </cell>
          <cell r="M571">
            <v>0</v>
          </cell>
          <cell r="N571">
            <v>4</v>
          </cell>
          <cell r="O571">
            <v>3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14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2</v>
          </cell>
          <cell r="BD571">
            <v>5</v>
          </cell>
          <cell r="BE571">
            <v>0</v>
          </cell>
          <cell r="BF571">
            <v>0</v>
          </cell>
          <cell r="BG571">
            <v>4</v>
          </cell>
          <cell r="BH571">
            <v>3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6</v>
          </cell>
          <cell r="K572">
            <v>11</v>
          </cell>
          <cell r="L572">
            <v>5</v>
          </cell>
          <cell r="M572">
            <v>10</v>
          </cell>
          <cell r="N572">
            <v>5</v>
          </cell>
          <cell r="O572">
            <v>4</v>
          </cell>
          <cell r="P572">
            <v>0</v>
          </cell>
          <cell r="Q572">
            <v>1</v>
          </cell>
          <cell r="R572">
            <v>0</v>
          </cell>
          <cell r="S572"/>
          <cell r="T572"/>
          <cell r="U572"/>
          <cell r="V572">
            <v>42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6</v>
          </cell>
          <cell r="BD572">
            <v>11</v>
          </cell>
          <cell r="BE572">
            <v>5</v>
          </cell>
          <cell r="BF572">
            <v>10</v>
          </cell>
          <cell r="BG572">
            <v>5</v>
          </cell>
          <cell r="BH572">
            <v>4</v>
          </cell>
          <cell r="BI572">
            <v>0</v>
          </cell>
          <cell r="BJ572">
            <v>1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1</v>
          </cell>
          <cell r="M574">
            <v>0</v>
          </cell>
          <cell r="N574">
            <v>0</v>
          </cell>
          <cell r="O574">
            <v>0</v>
          </cell>
          <cell r="P574">
            <v>6</v>
          </cell>
          <cell r="Q574">
            <v>0</v>
          </cell>
          <cell r="R574">
            <v>0</v>
          </cell>
          <cell r="S574"/>
          <cell r="T574"/>
          <cell r="U574"/>
          <cell r="V574">
            <v>7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1</v>
          </cell>
          <cell r="BF574">
            <v>0</v>
          </cell>
          <cell r="BG574">
            <v>0</v>
          </cell>
          <cell r="BH574">
            <v>0</v>
          </cell>
          <cell r="BI574">
            <v>6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8</v>
          </cell>
          <cell r="K593">
            <v>19</v>
          </cell>
          <cell r="L593">
            <v>37</v>
          </cell>
          <cell r="M593">
            <v>25</v>
          </cell>
          <cell r="N593">
            <v>25</v>
          </cell>
          <cell r="O593">
            <v>27</v>
          </cell>
          <cell r="P593">
            <v>17</v>
          </cell>
          <cell r="Q593">
            <v>28</v>
          </cell>
          <cell r="R593">
            <v>15</v>
          </cell>
          <cell r="S593"/>
          <cell r="T593"/>
          <cell r="U593"/>
          <cell r="V593">
            <v>201</v>
          </cell>
          <cell r="W593"/>
          <cell r="X593">
            <v>0</v>
          </cell>
          <cell r="Y593">
            <v>0</v>
          </cell>
          <cell r="Z593">
            <v>1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1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2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8</v>
          </cell>
          <cell r="BD593">
            <v>20</v>
          </cell>
          <cell r="BE593">
            <v>37</v>
          </cell>
          <cell r="BF593">
            <v>25</v>
          </cell>
          <cell r="BG593">
            <v>25</v>
          </cell>
          <cell r="BH593">
            <v>27</v>
          </cell>
          <cell r="BI593">
            <v>18</v>
          </cell>
          <cell r="BJ593">
            <v>28</v>
          </cell>
          <cell r="BK593">
            <v>15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6</v>
          </cell>
          <cell r="K595">
            <v>3</v>
          </cell>
          <cell r="L595">
            <v>3</v>
          </cell>
          <cell r="M595">
            <v>7</v>
          </cell>
          <cell r="N595">
            <v>5</v>
          </cell>
          <cell r="O595">
            <v>4</v>
          </cell>
          <cell r="P595">
            <v>2</v>
          </cell>
          <cell r="Q595">
            <v>3</v>
          </cell>
          <cell r="R595">
            <v>0</v>
          </cell>
          <cell r="S595"/>
          <cell r="T595"/>
          <cell r="U595"/>
          <cell r="V595">
            <v>33</v>
          </cell>
          <cell r="W595"/>
          <cell r="X595">
            <v>0</v>
          </cell>
          <cell r="Y595">
            <v>1</v>
          </cell>
          <cell r="Z595">
            <v>1</v>
          </cell>
          <cell r="AA595">
            <v>0</v>
          </cell>
          <cell r="AB595">
            <v>2</v>
          </cell>
          <cell r="AC595">
            <v>1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5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7</v>
          </cell>
          <cell r="BD595">
            <v>4</v>
          </cell>
          <cell r="BE595">
            <v>3</v>
          </cell>
          <cell r="BF595">
            <v>9</v>
          </cell>
          <cell r="BG595">
            <v>6</v>
          </cell>
          <cell r="BH595">
            <v>4</v>
          </cell>
          <cell r="BI595">
            <v>2</v>
          </cell>
          <cell r="BJ595">
            <v>3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4</v>
          </cell>
          <cell r="K599">
            <v>7</v>
          </cell>
          <cell r="L599">
            <v>1</v>
          </cell>
          <cell r="M599">
            <v>3</v>
          </cell>
          <cell r="N599">
            <v>1</v>
          </cell>
          <cell r="O599">
            <v>2</v>
          </cell>
          <cell r="P599">
            <v>6</v>
          </cell>
          <cell r="Q599">
            <v>1</v>
          </cell>
          <cell r="R599">
            <v>5</v>
          </cell>
          <cell r="S599"/>
          <cell r="T599"/>
          <cell r="U599"/>
          <cell r="V599">
            <v>30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4</v>
          </cell>
          <cell r="BD599">
            <v>7</v>
          </cell>
          <cell r="BE599">
            <v>1</v>
          </cell>
          <cell r="BF599">
            <v>3</v>
          </cell>
          <cell r="BG599">
            <v>1</v>
          </cell>
          <cell r="BH599">
            <v>2</v>
          </cell>
          <cell r="BI599">
            <v>6</v>
          </cell>
          <cell r="BJ599">
            <v>1</v>
          </cell>
          <cell r="BK599">
            <v>5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2</v>
          </cell>
          <cell r="N600">
            <v>0</v>
          </cell>
          <cell r="O600">
            <v>0</v>
          </cell>
          <cell r="P600">
            <v>3</v>
          </cell>
          <cell r="Q600">
            <v>1</v>
          </cell>
          <cell r="R600">
            <v>0</v>
          </cell>
          <cell r="S600"/>
          <cell r="T600"/>
          <cell r="U600"/>
          <cell r="V600">
            <v>7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2</v>
          </cell>
          <cell r="BG600">
            <v>0</v>
          </cell>
          <cell r="BH600">
            <v>0</v>
          </cell>
          <cell r="BI600">
            <v>3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5</v>
          </cell>
          <cell r="K602">
            <v>1</v>
          </cell>
          <cell r="L602">
            <v>3</v>
          </cell>
          <cell r="M602">
            <v>6</v>
          </cell>
          <cell r="N602">
            <v>1</v>
          </cell>
          <cell r="O602">
            <v>10</v>
          </cell>
          <cell r="P602">
            <v>5</v>
          </cell>
          <cell r="Q602">
            <v>4</v>
          </cell>
          <cell r="R602">
            <v>0</v>
          </cell>
          <cell r="S602"/>
          <cell r="T602"/>
          <cell r="U602"/>
          <cell r="V602">
            <v>35</v>
          </cell>
          <cell r="W602"/>
          <cell r="X602">
            <v>0</v>
          </cell>
          <cell r="Y602">
            <v>3</v>
          </cell>
          <cell r="Z602">
            <v>2</v>
          </cell>
          <cell r="AA602">
            <v>0</v>
          </cell>
          <cell r="AB602">
            <v>2</v>
          </cell>
          <cell r="AC602">
            <v>4</v>
          </cell>
          <cell r="AD602">
            <v>1</v>
          </cell>
          <cell r="AE602">
            <v>1</v>
          </cell>
          <cell r="AF602">
            <v>1</v>
          </cell>
          <cell r="AG602">
            <v>0</v>
          </cell>
          <cell r="AH602"/>
          <cell r="AI602"/>
          <cell r="AJ602"/>
          <cell r="AK602">
            <v>14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8</v>
          </cell>
          <cell r="BD602">
            <v>3</v>
          </cell>
          <cell r="BE602">
            <v>3</v>
          </cell>
          <cell r="BF602">
            <v>8</v>
          </cell>
          <cell r="BG602">
            <v>5</v>
          </cell>
          <cell r="BH602">
            <v>11</v>
          </cell>
          <cell r="BI602">
            <v>6</v>
          </cell>
          <cell r="BJ602">
            <v>5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2</v>
          </cell>
          <cell r="O606">
            <v>1</v>
          </cell>
          <cell r="P606">
            <v>2</v>
          </cell>
          <cell r="Q606">
            <v>0</v>
          </cell>
          <cell r="R606">
            <v>0</v>
          </cell>
          <cell r="S606"/>
          <cell r="T606"/>
          <cell r="U606"/>
          <cell r="V606">
            <v>6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2</v>
          </cell>
          <cell r="BH606">
            <v>1</v>
          </cell>
          <cell r="BI606">
            <v>2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3</v>
          </cell>
          <cell r="K607">
            <v>6</v>
          </cell>
          <cell r="L607">
            <v>10</v>
          </cell>
          <cell r="M607">
            <v>6</v>
          </cell>
          <cell r="N607">
            <v>4</v>
          </cell>
          <cell r="O607">
            <v>4</v>
          </cell>
          <cell r="P607">
            <v>12</v>
          </cell>
          <cell r="Q607">
            <v>9</v>
          </cell>
          <cell r="R607">
            <v>2</v>
          </cell>
          <cell r="S607"/>
          <cell r="T607"/>
          <cell r="U607"/>
          <cell r="V607">
            <v>56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1</v>
          </cell>
          <cell r="AC607">
            <v>0</v>
          </cell>
          <cell r="AD607">
            <v>0</v>
          </cell>
          <cell r="AE607">
            <v>1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2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1</v>
          </cell>
          <cell r="BA607"/>
          <cell r="BB607">
            <v>0</v>
          </cell>
          <cell r="BC607">
            <v>3</v>
          </cell>
          <cell r="BD607">
            <v>6</v>
          </cell>
          <cell r="BE607">
            <v>10</v>
          </cell>
          <cell r="BF607">
            <v>7</v>
          </cell>
          <cell r="BG607">
            <v>5</v>
          </cell>
          <cell r="BH607">
            <v>4</v>
          </cell>
          <cell r="BI607">
            <v>13</v>
          </cell>
          <cell r="BJ607">
            <v>9</v>
          </cell>
          <cell r="BK607">
            <v>2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2</v>
          </cell>
          <cell r="L609">
            <v>0</v>
          </cell>
          <cell r="M609">
            <v>0</v>
          </cell>
          <cell r="N609">
            <v>0</v>
          </cell>
          <cell r="O609">
            <v>2</v>
          </cell>
          <cell r="P609">
            <v>4</v>
          </cell>
          <cell r="Q609">
            <v>1</v>
          </cell>
          <cell r="R609">
            <v>0</v>
          </cell>
          <cell r="S609"/>
          <cell r="T609"/>
          <cell r="U609"/>
          <cell r="V609">
            <v>12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3</v>
          </cell>
          <cell r="BD609">
            <v>2</v>
          </cell>
          <cell r="BE609">
            <v>0</v>
          </cell>
          <cell r="BF609">
            <v>0</v>
          </cell>
          <cell r="BG609">
            <v>0</v>
          </cell>
          <cell r="BH609">
            <v>2</v>
          </cell>
          <cell r="BI609">
            <v>4</v>
          </cell>
          <cell r="BJ609">
            <v>1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4</v>
          </cell>
          <cell r="K611">
            <v>2</v>
          </cell>
          <cell r="L611">
            <v>3</v>
          </cell>
          <cell r="M611">
            <v>7</v>
          </cell>
          <cell r="N611">
            <v>3</v>
          </cell>
          <cell r="O611">
            <v>6</v>
          </cell>
          <cell r="P611">
            <v>11</v>
          </cell>
          <cell r="Q611">
            <v>8</v>
          </cell>
          <cell r="R611">
            <v>0</v>
          </cell>
          <cell r="S611"/>
          <cell r="T611"/>
          <cell r="U611"/>
          <cell r="V611">
            <v>44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4</v>
          </cell>
          <cell r="BD611">
            <v>2</v>
          </cell>
          <cell r="BE611">
            <v>3</v>
          </cell>
          <cell r="BF611">
            <v>7</v>
          </cell>
          <cell r="BG611">
            <v>3</v>
          </cell>
          <cell r="BH611">
            <v>6</v>
          </cell>
          <cell r="BI611">
            <v>11</v>
          </cell>
          <cell r="BJ611">
            <v>8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>
            <v>9</v>
          </cell>
          <cell r="M612">
            <v>10</v>
          </cell>
          <cell r="N612">
            <v>5</v>
          </cell>
          <cell r="O612">
            <v>7</v>
          </cell>
          <cell r="P612">
            <v>6</v>
          </cell>
          <cell r="Q612">
            <v>8</v>
          </cell>
          <cell r="R612">
            <v>0</v>
          </cell>
          <cell r="S612"/>
          <cell r="T612"/>
          <cell r="U612"/>
          <cell r="V612">
            <v>53</v>
          </cell>
          <cell r="W612"/>
          <cell r="X612">
            <v>0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2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9</v>
          </cell>
          <cell r="BF612">
            <v>10</v>
          </cell>
          <cell r="BG612">
            <v>5</v>
          </cell>
          <cell r="BH612">
            <v>7</v>
          </cell>
          <cell r="BI612">
            <v>6</v>
          </cell>
          <cell r="BJ612">
            <v>8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>
            <v>3</v>
          </cell>
          <cell r="L613">
            <v>2</v>
          </cell>
          <cell r="M613">
            <v>4</v>
          </cell>
          <cell r="N613">
            <v>7</v>
          </cell>
          <cell r="O613">
            <v>7</v>
          </cell>
          <cell r="P613">
            <v>3</v>
          </cell>
          <cell r="Q613">
            <v>3</v>
          </cell>
          <cell r="R613">
            <v>8</v>
          </cell>
          <cell r="S613"/>
          <cell r="T613"/>
          <cell r="U613"/>
          <cell r="V613">
            <v>40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1</v>
          </cell>
          <cell r="AH613"/>
          <cell r="AI613"/>
          <cell r="AJ613"/>
          <cell r="AK613">
            <v>1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3</v>
          </cell>
          <cell r="BD613">
            <v>3</v>
          </cell>
          <cell r="BE613">
            <v>2</v>
          </cell>
          <cell r="BF613">
            <v>4</v>
          </cell>
          <cell r="BG613">
            <v>7</v>
          </cell>
          <cell r="BH613">
            <v>7</v>
          </cell>
          <cell r="BI613">
            <v>3</v>
          </cell>
          <cell r="BJ613">
            <v>3</v>
          </cell>
          <cell r="BK613">
            <v>9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2</v>
          </cell>
          <cell r="K614">
            <v>0</v>
          </cell>
          <cell r="L614">
            <v>5</v>
          </cell>
          <cell r="M614">
            <v>2</v>
          </cell>
          <cell r="N614">
            <v>6</v>
          </cell>
          <cell r="O614">
            <v>3</v>
          </cell>
          <cell r="P614">
            <v>6</v>
          </cell>
          <cell r="Q614">
            <v>2</v>
          </cell>
          <cell r="R614">
            <v>0</v>
          </cell>
          <cell r="S614"/>
          <cell r="T614"/>
          <cell r="U614"/>
          <cell r="V614">
            <v>26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2</v>
          </cell>
          <cell r="BD614">
            <v>0</v>
          </cell>
          <cell r="BE614">
            <v>5</v>
          </cell>
          <cell r="BF614">
            <v>2</v>
          </cell>
          <cell r="BG614">
            <v>6</v>
          </cell>
          <cell r="BH614">
            <v>3</v>
          </cell>
          <cell r="BI614">
            <v>6</v>
          </cell>
          <cell r="BJ614">
            <v>2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3</v>
          </cell>
          <cell r="K615">
            <v>5</v>
          </cell>
          <cell r="L615">
            <v>8</v>
          </cell>
          <cell r="M615">
            <v>2</v>
          </cell>
          <cell r="N615">
            <v>6</v>
          </cell>
          <cell r="O615">
            <v>5</v>
          </cell>
          <cell r="P615">
            <v>3</v>
          </cell>
          <cell r="Q615">
            <v>10</v>
          </cell>
          <cell r="R615">
            <v>4</v>
          </cell>
          <cell r="S615"/>
          <cell r="T615"/>
          <cell r="U615"/>
          <cell r="V615">
            <v>46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3</v>
          </cell>
          <cell r="BD615">
            <v>5</v>
          </cell>
          <cell r="BE615">
            <v>8</v>
          </cell>
          <cell r="BF615">
            <v>2</v>
          </cell>
          <cell r="BG615">
            <v>6</v>
          </cell>
          <cell r="BH615">
            <v>5</v>
          </cell>
          <cell r="BI615">
            <v>3</v>
          </cell>
          <cell r="BJ615">
            <v>10</v>
          </cell>
          <cell r="BK615">
            <v>4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1</v>
          </cell>
          <cell r="L616">
            <v>5</v>
          </cell>
          <cell r="M616">
            <v>2</v>
          </cell>
          <cell r="N616">
            <v>0</v>
          </cell>
          <cell r="O616">
            <v>6</v>
          </cell>
          <cell r="P616">
            <v>4</v>
          </cell>
          <cell r="Q616">
            <v>6</v>
          </cell>
          <cell r="R616">
            <v>0</v>
          </cell>
          <cell r="S616"/>
          <cell r="T616"/>
          <cell r="U616"/>
          <cell r="V616">
            <v>31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7</v>
          </cell>
          <cell r="BD616">
            <v>1</v>
          </cell>
          <cell r="BE616">
            <v>5</v>
          </cell>
          <cell r="BF616">
            <v>2</v>
          </cell>
          <cell r="BG616">
            <v>0</v>
          </cell>
          <cell r="BH616">
            <v>6</v>
          </cell>
          <cell r="BI616">
            <v>4</v>
          </cell>
          <cell r="BJ616">
            <v>6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2</v>
          </cell>
          <cell r="L619">
            <v>0</v>
          </cell>
          <cell r="M619">
            <v>6</v>
          </cell>
          <cell r="N619">
            <v>2</v>
          </cell>
          <cell r="O619">
            <v>3</v>
          </cell>
          <cell r="P619">
            <v>3</v>
          </cell>
          <cell r="Q619">
            <v>5</v>
          </cell>
          <cell r="R619">
            <v>0</v>
          </cell>
          <cell r="S619"/>
          <cell r="T619"/>
          <cell r="U619"/>
          <cell r="V619">
            <v>24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3</v>
          </cell>
          <cell r="BD619">
            <v>2</v>
          </cell>
          <cell r="BE619">
            <v>0</v>
          </cell>
          <cell r="BF619">
            <v>6</v>
          </cell>
          <cell r="BG619">
            <v>2</v>
          </cell>
          <cell r="BH619">
            <v>3</v>
          </cell>
          <cell r="BI619">
            <v>3</v>
          </cell>
          <cell r="BJ619">
            <v>5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2</v>
          </cell>
          <cell r="K621">
            <v>3</v>
          </cell>
          <cell r="L621">
            <v>3</v>
          </cell>
          <cell r="M621">
            <v>0</v>
          </cell>
          <cell r="N621">
            <v>2</v>
          </cell>
          <cell r="O621">
            <v>0</v>
          </cell>
          <cell r="P621">
            <v>1</v>
          </cell>
          <cell r="Q621">
            <v>1</v>
          </cell>
          <cell r="R621">
            <v>0</v>
          </cell>
          <cell r="S621"/>
          <cell r="T621"/>
          <cell r="U621"/>
          <cell r="V621">
            <v>12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2</v>
          </cell>
          <cell r="BD621">
            <v>3</v>
          </cell>
          <cell r="BE621">
            <v>3</v>
          </cell>
          <cell r="BF621">
            <v>0</v>
          </cell>
          <cell r="BG621">
            <v>2</v>
          </cell>
          <cell r="BH621">
            <v>0</v>
          </cell>
          <cell r="BI621">
            <v>1</v>
          </cell>
          <cell r="BJ621">
            <v>1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1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1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1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3</v>
          </cell>
          <cell r="AE623">
            <v>5</v>
          </cell>
          <cell r="AF623">
            <v>0</v>
          </cell>
          <cell r="AG623">
            <v>5</v>
          </cell>
          <cell r="AH623"/>
          <cell r="AI623"/>
          <cell r="AJ623"/>
          <cell r="AK623">
            <v>14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1</v>
          </cell>
          <cell r="BH623">
            <v>3</v>
          </cell>
          <cell r="BI623">
            <v>5</v>
          </cell>
          <cell r="BJ623">
            <v>0</v>
          </cell>
          <cell r="BK623">
            <v>5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1</v>
          </cell>
          <cell r="N624">
            <v>2</v>
          </cell>
          <cell r="O624">
            <v>4</v>
          </cell>
          <cell r="P624">
            <v>1</v>
          </cell>
          <cell r="Q624">
            <v>2</v>
          </cell>
          <cell r="R624">
            <v>1</v>
          </cell>
          <cell r="S624"/>
          <cell r="T624"/>
          <cell r="U624"/>
          <cell r="V624">
            <v>11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1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2</v>
          </cell>
          <cell r="BG624">
            <v>2</v>
          </cell>
          <cell r="BH624">
            <v>4</v>
          </cell>
          <cell r="BI624">
            <v>1</v>
          </cell>
          <cell r="BJ624">
            <v>2</v>
          </cell>
          <cell r="BK624">
            <v>1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2</v>
          </cell>
          <cell r="K625">
            <v>2</v>
          </cell>
          <cell r="L625">
            <v>4</v>
          </cell>
          <cell r="M625">
            <v>2</v>
          </cell>
          <cell r="N625">
            <v>1</v>
          </cell>
          <cell r="O625">
            <v>4</v>
          </cell>
          <cell r="P625">
            <v>2</v>
          </cell>
          <cell r="Q625">
            <v>0</v>
          </cell>
          <cell r="R625">
            <v>0</v>
          </cell>
          <cell r="S625"/>
          <cell r="T625"/>
          <cell r="U625"/>
          <cell r="V625">
            <v>17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2</v>
          </cell>
          <cell r="BD625">
            <v>2</v>
          </cell>
          <cell r="BE625">
            <v>4</v>
          </cell>
          <cell r="BF625">
            <v>2</v>
          </cell>
          <cell r="BG625">
            <v>1</v>
          </cell>
          <cell r="BH625">
            <v>4</v>
          </cell>
          <cell r="BI625">
            <v>2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2</v>
          </cell>
          <cell r="O626">
            <v>0</v>
          </cell>
          <cell r="P626">
            <v>0</v>
          </cell>
          <cell r="Q626">
            <v>1</v>
          </cell>
          <cell r="R626">
            <v>0</v>
          </cell>
          <cell r="S626"/>
          <cell r="T626"/>
          <cell r="U626"/>
          <cell r="V626">
            <v>3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2</v>
          </cell>
          <cell r="BH626">
            <v>0</v>
          </cell>
          <cell r="BI626">
            <v>0</v>
          </cell>
          <cell r="BJ626">
            <v>1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2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2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1</v>
          </cell>
          <cell r="M636">
            <v>0</v>
          </cell>
          <cell r="N636">
            <v>1</v>
          </cell>
          <cell r="O636">
            <v>0</v>
          </cell>
          <cell r="P636">
            <v>0</v>
          </cell>
          <cell r="Q636">
            <v>1</v>
          </cell>
          <cell r="R636">
            <v>1</v>
          </cell>
          <cell r="S636"/>
          <cell r="T636"/>
          <cell r="U636"/>
          <cell r="V636">
            <v>6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2</v>
          </cell>
          <cell r="BD636">
            <v>0</v>
          </cell>
          <cell r="BE636">
            <v>1</v>
          </cell>
          <cell r="BF636">
            <v>0</v>
          </cell>
          <cell r="BG636">
            <v>1</v>
          </cell>
          <cell r="BH636">
            <v>0</v>
          </cell>
          <cell r="BI636">
            <v>0</v>
          </cell>
          <cell r="BJ636">
            <v>1</v>
          </cell>
          <cell r="BK636">
            <v>1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1</v>
          </cell>
          <cell r="K637">
            <v>1</v>
          </cell>
          <cell r="L637">
            <v>2</v>
          </cell>
          <cell r="M637">
            <v>1</v>
          </cell>
          <cell r="N637">
            <v>6</v>
          </cell>
          <cell r="O637">
            <v>3</v>
          </cell>
          <cell r="P637">
            <v>2</v>
          </cell>
          <cell r="Q637">
            <v>0</v>
          </cell>
          <cell r="R637">
            <v>0</v>
          </cell>
          <cell r="S637"/>
          <cell r="T637"/>
          <cell r="U637"/>
          <cell r="V637">
            <v>16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1</v>
          </cell>
          <cell r="BD637">
            <v>1</v>
          </cell>
          <cell r="BE637">
            <v>2</v>
          </cell>
          <cell r="BF637">
            <v>1</v>
          </cell>
          <cell r="BG637">
            <v>6</v>
          </cell>
          <cell r="BH637">
            <v>3</v>
          </cell>
          <cell r="BI637">
            <v>2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2</v>
          </cell>
          <cell r="K658">
            <v>0</v>
          </cell>
          <cell r="L658">
            <v>0</v>
          </cell>
          <cell r="M658">
            <v>1</v>
          </cell>
          <cell r="N658">
            <v>13</v>
          </cell>
          <cell r="O658">
            <v>12</v>
          </cell>
          <cell r="P658">
            <v>8</v>
          </cell>
          <cell r="Q658">
            <v>4</v>
          </cell>
          <cell r="R658">
            <v>13</v>
          </cell>
          <cell r="S658"/>
          <cell r="T658"/>
          <cell r="U658"/>
          <cell r="V658">
            <v>53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2</v>
          </cell>
          <cell r="BD658">
            <v>0</v>
          </cell>
          <cell r="BE658">
            <v>0</v>
          </cell>
          <cell r="BF658">
            <v>1</v>
          </cell>
          <cell r="BG658">
            <v>13</v>
          </cell>
          <cell r="BH658">
            <v>12</v>
          </cell>
          <cell r="BI658">
            <v>8</v>
          </cell>
          <cell r="BJ658">
            <v>4</v>
          </cell>
          <cell r="BK658">
            <v>13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5</v>
          </cell>
          <cell r="K667">
            <v>4</v>
          </cell>
          <cell r="L667">
            <v>4</v>
          </cell>
          <cell r="M667">
            <v>5</v>
          </cell>
          <cell r="N667">
            <v>2</v>
          </cell>
          <cell r="O667">
            <v>1</v>
          </cell>
          <cell r="P667">
            <v>5</v>
          </cell>
          <cell r="Q667">
            <v>0</v>
          </cell>
          <cell r="R667">
            <v>0</v>
          </cell>
          <cell r="S667"/>
          <cell r="T667"/>
          <cell r="U667"/>
          <cell r="V667">
            <v>26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5</v>
          </cell>
          <cell r="BD667">
            <v>4</v>
          </cell>
          <cell r="BE667">
            <v>4</v>
          </cell>
          <cell r="BF667">
            <v>5</v>
          </cell>
          <cell r="BG667">
            <v>2</v>
          </cell>
          <cell r="BH667">
            <v>1</v>
          </cell>
          <cell r="BI667">
            <v>5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16</v>
          </cell>
          <cell r="K669">
            <v>14</v>
          </cell>
          <cell r="L669">
            <v>8</v>
          </cell>
          <cell r="M669">
            <v>6</v>
          </cell>
          <cell r="N669">
            <v>8</v>
          </cell>
          <cell r="O669">
            <v>12</v>
          </cell>
          <cell r="P669">
            <v>8</v>
          </cell>
          <cell r="Q669">
            <v>7</v>
          </cell>
          <cell r="R669">
            <v>4</v>
          </cell>
          <cell r="S669"/>
          <cell r="T669"/>
          <cell r="U669"/>
          <cell r="V669">
            <v>83</v>
          </cell>
          <cell r="W669"/>
          <cell r="X669">
            <v>0</v>
          </cell>
          <cell r="Y669">
            <v>1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1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17</v>
          </cell>
          <cell r="BD669">
            <v>14</v>
          </cell>
          <cell r="BE669">
            <v>8</v>
          </cell>
          <cell r="BF669">
            <v>6</v>
          </cell>
          <cell r="BG669">
            <v>8</v>
          </cell>
          <cell r="BH669">
            <v>12</v>
          </cell>
          <cell r="BI669">
            <v>8</v>
          </cell>
          <cell r="BJ669">
            <v>7</v>
          </cell>
          <cell r="BK669">
            <v>4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4</v>
          </cell>
          <cell r="K670">
            <v>2</v>
          </cell>
          <cell r="L670">
            <v>1</v>
          </cell>
          <cell r="M670">
            <v>4</v>
          </cell>
          <cell r="N670">
            <v>1</v>
          </cell>
          <cell r="O670">
            <v>7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19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4</v>
          </cell>
          <cell r="BD670">
            <v>2</v>
          </cell>
          <cell r="BE670">
            <v>1</v>
          </cell>
          <cell r="BF670">
            <v>4</v>
          </cell>
          <cell r="BG670">
            <v>1</v>
          </cell>
          <cell r="BH670">
            <v>7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4</v>
          </cell>
          <cell r="K671">
            <v>0</v>
          </cell>
          <cell r="L671">
            <v>0</v>
          </cell>
          <cell r="M671">
            <v>0</v>
          </cell>
          <cell r="N671">
            <v>2</v>
          </cell>
          <cell r="O671">
            <v>1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7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4</v>
          </cell>
          <cell r="BD671">
            <v>0</v>
          </cell>
          <cell r="BE671">
            <v>0</v>
          </cell>
          <cell r="BF671">
            <v>0</v>
          </cell>
          <cell r="BG671">
            <v>2</v>
          </cell>
          <cell r="BH671">
            <v>1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4</v>
          </cell>
          <cell r="K672">
            <v>9</v>
          </cell>
          <cell r="L672">
            <v>4</v>
          </cell>
          <cell r="M672">
            <v>6</v>
          </cell>
          <cell r="N672">
            <v>2</v>
          </cell>
          <cell r="O672">
            <v>2</v>
          </cell>
          <cell r="P672">
            <v>5</v>
          </cell>
          <cell r="Q672">
            <v>2</v>
          </cell>
          <cell r="R672">
            <v>0</v>
          </cell>
          <cell r="S672"/>
          <cell r="T672"/>
          <cell r="U672"/>
          <cell r="V672">
            <v>34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4</v>
          </cell>
          <cell r="BD672">
            <v>9</v>
          </cell>
          <cell r="BE672">
            <v>4</v>
          </cell>
          <cell r="BF672">
            <v>6</v>
          </cell>
          <cell r="BG672">
            <v>2</v>
          </cell>
          <cell r="BH672">
            <v>2</v>
          </cell>
          <cell r="BI672">
            <v>5</v>
          </cell>
          <cell r="BJ672">
            <v>2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1</v>
          </cell>
          <cell r="L692">
            <v>1</v>
          </cell>
          <cell r="M692">
            <v>3</v>
          </cell>
          <cell r="N692">
            <v>2</v>
          </cell>
          <cell r="O692">
            <v>2</v>
          </cell>
          <cell r="P692">
            <v>6</v>
          </cell>
          <cell r="Q692">
            <v>4</v>
          </cell>
          <cell r="R692">
            <v>0</v>
          </cell>
          <cell r="S692"/>
          <cell r="T692"/>
          <cell r="U692"/>
          <cell r="V692">
            <v>20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1</v>
          </cell>
          <cell r="BD692">
            <v>1</v>
          </cell>
          <cell r="BE692">
            <v>1</v>
          </cell>
          <cell r="BF692">
            <v>3</v>
          </cell>
          <cell r="BG692">
            <v>2</v>
          </cell>
          <cell r="BH692">
            <v>2</v>
          </cell>
          <cell r="BI692">
            <v>6</v>
          </cell>
          <cell r="BJ692">
            <v>4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1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4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1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2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2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2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3</v>
          </cell>
          <cell r="M701">
            <v>5</v>
          </cell>
          <cell r="N701">
            <v>1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9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3</v>
          </cell>
          <cell r="BF701">
            <v>5</v>
          </cell>
          <cell r="BG701">
            <v>1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30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30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30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>
            <v>8</v>
          </cell>
          <cell r="L714">
            <v>4</v>
          </cell>
          <cell r="M714">
            <v>1</v>
          </cell>
          <cell r="N714">
            <v>0</v>
          </cell>
          <cell r="O714">
            <v>1</v>
          </cell>
          <cell r="P714">
            <v>1</v>
          </cell>
          <cell r="Q714">
            <v>3</v>
          </cell>
          <cell r="R714">
            <v>0</v>
          </cell>
          <cell r="S714"/>
          <cell r="T714"/>
          <cell r="U714"/>
          <cell r="V714">
            <v>21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3</v>
          </cell>
          <cell r="BD714">
            <v>8</v>
          </cell>
          <cell r="BE714">
            <v>4</v>
          </cell>
          <cell r="BF714">
            <v>1</v>
          </cell>
          <cell r="BG714">
            <v>0</v>
          </cell>
          <cell r="BH714">
            <v>1</v>
          </cell>
          <cell r="BI714">
            <v>1</v>
          </cell>
          <cell r="BJ714">
            <v>3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2</v>
          </cell>
          <cell r="L718">
            <v>0</v>
          </cell>
          <cell r="M718">
            <v>2</v>
          </cell>
          <cell r="N718">
            <v>1</v>
          </cell>
          <cell r="O718">
            <v>1</v>
          </cell>
          <cell r="P718">
            <v>0</v>
          </cell>
          <cell r="Q718">
            <v>1</v>
          </cell>
          <cell r="R718">
            <v>0</v>
          </cell>
          <cell r="S718"/>
          <cell r="T718"/>
          <cell r="U718"/>
          <cell r="V718">
            <v>7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2</v>
          </cell>
          <cell r="BE718">
            <v>0</v>
          </cell>
          <cell r="BF718">
            <v>2</v>
          </cell>
          <cell r="BG718">
            <v>1</v>
          </cell>
          <cell r="BH718">
            <v>1</v>
          </cell>
          <cell r="BI718">
            <v>0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1</v>
          </cell>
          <cell r="M719">
            <v>2</v>
          </cell>
          <cell r="N719">
            <v>4</v>
          </cell>
          <cell r="O719">
            <v>1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10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1</v>
          </cell>
          <cell r="BD719">
            <v>1</v>
          </cell>
          <cell r="BE719">
            <v>1</v>
          </cell>
          <cell r="BF719">
            <v>2</v>
          </cell>
          <cell r="BG719">
            <v>4</v>
          </cell>
          <cell r="BH719">
            <v>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0</v>
          </cell>
          <cell r="Q721">
            <v>1</v>
          </cell>
          <cell r="R721">
            <v>0</v>
          </cell>
          <cell r="S721"/>
          <cell r="T721"/>
          <cell r="U721"/>
          <cell r="V721">
            <v>5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1</v>
          </cell>
          <cell r="BG721">
            <v>0</v>
          </cell>
          <cell r="BH721">
            <v>0</v>
          </cell>
          <cell r="BI721">
            <v>0</v>
          </cell>
          <cell r="BJ721">
            <v>1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>
            <v>4</v>
          </cell>
          <cell r="L722">
            <v>3</v>
          </cell>
          <cell r="M722">
            <v>5</v>
          </cell>
          <cell r="N722">
            <v>1</v>
          </cell>
          <cell r="O722">
            <v>2</v>
          </cell>
          <cell r="P722">
            <v>0</v>
          </cell>
          <cell r="Q722">
            <v>4</v>
          </cell>
          <cell r="R722">
            <v>0</v>
          </cell>
          <cell r="S722"/>
          <cell r="T722"/>
          <cell r="U722"/>
          <cell r="V722">
            <v>20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1</v>
          </cell>
          <cell r="BD722">
            <v>4</v>
          </cell>
          <cell r="BE722">
            <v>3</v>
          </cell>
          <cell r="BF722">
            <v>5</v>
          </cell>
          <cell r="BG722">
            <v>1</v>
          </cell>
          <cell r="BH722">
            <v>2</v>
          </cell>
          <cell r="BI722">
            <v>0</v>
          </cell>
          <cell r="BJ722">
            <v>4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3</v>
          </cell>
          <cell r="K727">
            <v>1</v>
          </cell>
          <cell r="L727">
            <v>0</v>
          </cell>
          <cell r="M727">
            <v>0</v>
          </cell>
          <cell r="N727">
            <v>3</v>
          </cell>
          <cell r="O727">
            <v>0</v>
          </cell>
          <cell r="P727">
            <v>0</v>
          </cell>
          <cell r="Q727">
            <v>0</v>
          </cell>
          <cell r="R727">
            <v>1</v>
          </cell>
          <cell r="S727"/>
          <cell r="T727"/>
          <cell r="U727"/>
          <cell r="V727">
            <v>8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3</v>
          </cell>
          <cell r="BD727">
            <v>1</v>
          </cell>
          <cell r="BE727">
            <v>0</v>
          </cell>
          <cell r="BF727">
            <v>0</v>
          </cell>
          <cell r="BG727">
            <v>3</v>
          </cell>
          <cell r="BH727">
            <v>0</v>
          </cell>
          <cell r="BI727">
            <v>0</v>
          </cell>
          <cell r="BJ727">
            <v>0</v>
          </cell>
          <cell r="BK727">
            <v>1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2</v>
          </cell>
          <cell r="R730">
            <v>0</v>
          </cell>
          <cell r="S730"/>
          <cell r="T730"/>
          <cell r="U730"/>
          <cell r="V730">
            <v>2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2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1</v>
          </cell>
          <cell r="K733">
            <v>2</v>
          </cell>
          <cell r="L733">
            <v>0</v>
          </cell>
          <cell r="M733">
            <v>2</v>
          </cell>
          <cell r="N733">
            <v>6</v>
          </cell>
          <cell r="O733">
            <v>3</v>
          </cell>
          <cell r="P733">
            <v>0</v>
          </cell>
          <cell r="Q733">
            <v>1</v>
          </cell>
          <cell r="R733">
            <v>0</v>
          </cell>
          <cell r="S733"/>
          <cell r="T733"/>
          <cell r="U733"/>
          <cell r="V733">
            <v>15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1</v>
          </cell>
          <cell r="BD733">
            <v>2</v>
          </cell>
          <cell r="BE733">
            <v>0</v>
          </cell>
          <cell r="BF733">
            <v>2</v>
          </cell>
          <cell r="BG733">
            <v>6</v>
          </cell>
          <cell r="BH733">
            <v>3</v>
          </cell>
          <cell r="BI733">
            <v>0</v>
          </cell>
          <cell r="BJ733">
            <v>1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2</v>
          </cell>
          <cell r="L734">
            <v>3</v>
          </cell>
          <cell r="M734">
            <v>1</v>
          </cell>
          <cell r="N734">
            <v>4</v>
          </cell>
          <cell r="O734">
            <v>1</v>
          </cell>
          <cell r="P734">
            <v>3</v>
          </cell>
          <cell r="Q734">
            <v>4</v>
          </cell>
          <cell r="R734">
            <v>0</v>
          </cell>
          <cell r="S734"/>
          <cell r="T734"/>
          <cell r="U734"/>
          <cell r="V734">
            <v>18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2</v>
          </cell>
          <cell r="BE734">
            <v>3</v>
          </cell>
          <cell r="BF734">
            <v>1</v>
          </cell>
          <cell r="BG734">
            <v>4</v>
          </cell>
          <cell r="BH734">
            <v>1</v>
          </cell>
          <cell r="BI734">
            <v>3</v>
          </cell>
          <cell r="BJ734">
            <v>4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>
            <v>3</v>
          </cell>
          <cell r="L736">
            <v>4</v>
          </cell>
          <cell r="M736">
            <v>3</v>
          </cell>
          <cell r="N736">
            <v>5</v>
          </cell>
          <cell r="O736">
            <v>6</v>
          </cell>
          <cell r="P736">
            <v>2</v>
          </cell>
          <cell r="Q736">
            <v>1</v>
          </cell>
          <cell r="R736">
            <v>3</v>
          </cell>
          <cell r="S736"/>
          <cell r="T736"/>
          <cell r="U736"/>
          <cell r="V736">
            <v>36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9</v>
          </cell>
          <cell r="BD736">
            <v>3</v>
          </cell>
          <cell r="BE736">
            <v>4</v>
          </cell>
          <cell r="BF736">
            <v>3</v>
          </cell>
          <cell r="BG736">
            <v>5</v>
          </cell>
          <cell r="BH736">
            <v>6</v>
          </cell>
          <cell r="BI736">
            <v>2</v>
          </cell>
          <cell r="BJ736">
            <v>1</v>
          </cell>
          <cell r="BK736">
            <v>3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13</v>
          </cell>
          <cell r="K745">
            <v>29</v>
          </cell>
          <cell r="L745">
            <v>0</v>
          </cell>
          <cell r="M745">
            <v>10</v>
          </cell>
          <cell r="N745">
            <v>24</v>
          </cell>
          <cell r="O745">
            <v>3</v>
          </cell>
          <cell r="P745">
            <v>2</v>
          </cell>
          <cell r="Q745">
            <v>96</v>
          </cell>
          <cell r="R745">
            <v>0</v>
          </cell>
          <cell r="S745"/>
          <cell r="T745"/>
          <cell r="U745"/>
          <cell r="V745">
            <v>177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13</v>
          </cell>
          <cell r="BD745">
            <v>29</v>
          </cell>
          <cell r="BE745">
            <v>0</v>
          </cell>
          <cell r="BF745">
            <v>10</v>
          </cell>
          <cell r="BG745">
            <v>24</v>
          </cell>
          <cell r="BH745">
            <v>3</v>
          </cell>
          <cell r="BI745">
            <v>2</v>
          </cell>
          <cell r="BJ745">
            <v>96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2</v>
          </cell>
          <cell r="K747">
            <v>8</v>
          </cell>
          <cell r="L747">
            <v>7</v>
          </cell>
          <cell r="M747">
            <v>3</v>
          </cell>
          <cell r="N747">
            <v>1</v>
          </cell>
          <cell r="O747">
            <v>2</v>
          </cell>
          <cell r="P747">
            <v>1</v>
          </cell>
          <cell r="Q747">
            <v>2</v>
          </cell>
          <cell r="R747">
            <v>0</v>
          </cell>
          <cell r="S747"/>
          <cell r="T747"/>
          <cell r="U747"/>
          <cell r="V747">
            <v>26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2</v>
          </cell>
          <cell r="BD747">
            <v>8</v>
          </cell>
          <cell r="BE747">
            <v>7</v>
          </cell>
          <cell r="BF747">
            <v>3</v>
          </cell>
          <cell r="BG747">
            <v>1</v>
          </cell>
          <cell r="BH747">
            <v>2</v>
          </cell>
          <cell r="BI747">
            <v>1</v>
          </cell>
          <cell r="BJ747">
            <v>2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1</v>
          </cell>
          <cell r="L749">
            <v>3</v>
          </cell>
          <cell r="M749">
            <v>2</v>
          </cell>
          <cell r="N749">
            <v>2</v>
          </cell>
          <cell r="O749">
            <v>2</v>
          </cell>
          <cell r="P749">
            <v>1</v>
          </cell>
          <cell r="Q749">
            <v>4</v>
          </cell>
          <cell r="R749">
            <v>0</v>
          </cell>
          <cell r="S749"/>
          <cell r="T749"/>
          <cell r="U749"/>
          <cell r="V749">
            <v>16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1</v>
          </cell>
          <cell r="BD749">
            <v>1</v>
          </cell>
          <cell r="BE749">
            <v>3</v>
          </cell>
          <cell r="BF749">
            <v>2</v>
          </cell>
          <cell r="BG749">
            <v>2</v>
          </cell>
          <cell r="BH749">
            <v>2</v>
          </cell>
          <cell r="BI749">
            <v>1</v>
          </cell>
          <cell r="BJ749">
            <v>4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6</v>
          </cell>
          <cell r="K761">
            <v>6</v>
          </cell>
          <cell r="L761">
            <v>4</v>
          </cell>
          <cell r="M761">
            <v>2</v>
          </cell>
          <cell r="N761">
            <v>3</v>
          </cell>
          <cell r="O761">
            <v>9</v>
          </cell>
          <cell r="P761">
            <v>5</v>
          </cell>
          <cell r="Q761">
            <v>10</v>
          </cell>
          <cell r="R761">
            <v>0</v>
          </cell>
          <cell r="S761"/>
          <cell r="T761"/>
          <cell r="U761"/>
          <cell r="V761">
            <v>45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6</v>
          </cell>
          <cell r="BD761">
            <v>6</v>
          </cell>
          <cell r="BE761">
            <v>4</v>
          </cell>
          <cell r="BF761">
            <v>2</v>
          </cell>
          <cell r="BG761">
            <v>3</v>
          </cell>
          <cell r="BH761">
            <v>9</v>
          </cell>
          <cell r="BI761">
            <v>5</v>
          </cell>
          <cell r="BJ761">
            <v>10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6</v>
          </cell>
          <cell r="L762">
            <v>7</v>
          </cell>
          <cell r="M762">
            <v>11</v>
          </cell>
          <cell r="N762">
            <v>8</v>
          </cell>
          <cell r="O762">
            <v>20</v>
          </cell>
          <cell r="P762">
            <v>13</v>
          </cell>
          <cell r="Q762">
            <v>2</v>
          </cell>
          <cell r="R762">
            <v>0</v>
          </cell>
          <cell r="S762"/>
          <cell r="T762"/>
          <cell r="U762"/>
          <cell r="V762">
            <v>72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5</v>
          </cell>
          <cell r="BD762">
            <v>6</v>
          </cell>
          <cell r="BE762">
            <v>7</v>
          </cell>
          <cell r="BF762">
            <v>11</v>
          </cell>
          <cell r="BG762">
            <v>8</v>
          </cell>
          <cell r="BH762">
            <v>20</v>
          </cell>
          <cell r="BI762">
            <v>13</v>
          </cell>
          <cell r="BJ762">
            <v>2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10</v>
          </cell>
          <cell r="K763">
            <v>3</v>
          </cell>
          <cell r="L763">
            <v>6</v>
          </cell>
          <cell r="M763">
            <v>8</v>
          </cell>
          <cell r="N763">
            <v>1</v>
          </cell>
          <cell r="O763">
            <v>1</v>
          </cell>
          <cell r="P763">
            <v>0</v>
          </cell>
          <cell r="Q763">
            <v>4</v>
          </cell>
          <cell r="R763">
            <v>4</v>
          </cell>
          <cell r="S763"/>
          <cell r="T763"/>
          <cell r="U763"/>
          <cell r="V763">
            <v>37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10</v>
          </cell>
          <cell r="BD763">
            <v>3</v>
          </cell>
          <cell r="BE763">
            <v>6</v>
          </cell>
          <cell r="BF763">
            <v>8</v>
          </cell>
          <cell r="BG763">
            <v>1</v>
          </cell>
          <cell r="BH763">
            <v>1</v>
          </cell>
          <cell r="BI763">
            <v>0</v>
          </cell>
          <cell r="BJ763">
            <v>4</v>
          </cell>
          <cell r="BK763">
            <v>4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8</v>
          </cell>
          <cell r="M764">
            <v>6</v>
          </cell>
          <cell r="N764">
            <v>5</v>
          </cell>
          <cell r="O764">
            <v>1</v>
          </cell>
          <cell r="P764">
            <v>3</v>
          </cell>
          <cell r="Q764">
            <v>0</v>
          </cell>
          <cell r="R764">
            <v>2</v>
          </cell>
          <cell r="S764"/>
          <cell r="T764"/>
          <cell r="U764"/>
          <cell r="V764">
            <v>30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3</v>
          </cell>
          <cell r="BD764">
            <v>2</v>
          </cell>
          <cell r="BE764">
            <v>8</v>
          </cell>
          <cell r="BF764">
            <v>6</v>
          </cell>
          <cell r="BG764">
            <v>5</v>
          </cell>
          <cell r="BH764">
            <v>1</v>
          </cell>
          <cell r="BI764">
            <v>3</v>
          </cell>
          <cell r="BJ764">
            <v>0</v>
          </cell>
          <cell r="BK764">
            <v>2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/>
          <cell r="T765"/>
          <cell r="U765"/>
          <cell r="V765">
            <v>6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1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1</v>
          </cell>
          <cell r="BI765">
            <v>0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2</v>
          </cell>
          <cell r="L766">
            <v>0</v>
          </cell>
          <cell r="M766">
            <v>3</v>
          </cell>
          <cell r="N766">
            <v>17</v>
          </cell>
          <cell r="O766">
            <v>7</v>
          </cell>
          <cell r="P766">
            <v>5</v>
          </cell>
          <cell r="Q766">
            <v>5</v>
          </cell>
          <cell r="R766">
            <v>0</v>
          </cell>
          <cell r="S766"/>
          <cell r="T766"/>
          <cell r="U766"/>
          <cell r="V766">
            <v>39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2</v>
          </cell>
          <cell r="BE766">
            <v>0</v>
          </cell>
          <cell r="BF766">
            <v>3</v>
          </cell>
          <cell r="BG766">
            <v>17</v>
          </cell>
          <cell r="BH766">
            <v>7</v>
          </cell>
          <cell r="BI766">
            <v>5</v>
          </cell>
          <cell r="BJ766">
            <v>5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1</v>
          </cell>
          <cell r="K767">
            <v>1</v>
          </cell>
          <cell r="L767">
            <v>0</v>
          </cell>
          <cell r="M767">
            <v>1</v>
          </cell>
          <cell r="N767">
            <v>0</v>
          </cell>
          <cell r="O767">
            <v>0</v>
          </cell>
          <cell r="P767">
            <v>51</v>
          </cell>
          <cell r="Q767">
            <v>0</v>
          </cell>
          <cell r="R767">
            <v>0</v>
          </cell>
          <cell r="S767"/>
          <cell r="T767"/>
          <cell r="U767"/>
          <cell r="V767">
            <v>54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1</v>
          </cell>
          <cell r="BD767">
            <v>1</v>
          </cell>
          <cell r="BE767">
            <v>0</v>
          </cell>
          <cell r="BF767">
            <v>1</v>
          </cell>
          <cell r="BG767">
            <v>0</v>
          </cell>
          <cell r="BH767">
            <v>0</v>
          </cell>
          <cell r="BI767">
            <v>51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3</v>
          </cell>
          <cell r="K768">
            <v>3</v>
          </cell>
          <cell r="L768">
            <v>1</v>
          </cell>
          <cell r="M768">
            <v>15</v>
          </cell>
          <cell r="N768">
            <v>18</v>
          </cell>
          <cell r="O768">
            <v>23</v>
          </cell>
          <cell r="P768">
            <v>16</v>
          </cell>
          <cell r="Q768">
            <v>32</v>
          </cell>
          <cell r="R768">
            <v>15</v>
          </cell>
          <cell r="S768"/>
          <cell r="T768"/>
          <cell r="U768"/>
          <cell r="V768">
            <v>126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1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3</v>
          </cell>
          <cell r="BD768">
            <v>3</v>
          </cell>
          <cell r="BE768">
            <v>1</v>
          </cell>
          <cell r="BF768">
            <v>15</v>
          </cell>
          <cell r="BG768">
            <v>18</v>
          </cell>
          <cell r="BH768">
            <v>23</v>
          </cell>
          <cell r="BI768">
            <v>17</v>
          </cell>
          <cell r="BJ768">
            <v>32</v>
          </cell>
          <cell r="BK768">
            <v>15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2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2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3</v>
          </cell>
          <cell r="K770">
            <v>0</v>
          </cell>
          <cell r="L770">
            <v>2</v>
          </cell>
          <cell r="M770">
            <v>1</v>
          </cell>
          <cell r="N770">
            <v>0</v>
          </cell>
          <cell r="O770">
            <v>0</v>
          </cell>
          <cell r="P770">
            <v>2</v>
          </cell>
          <cell r="Q770">
            <v>6</v>
          </cell>
          <cell r="R770">
            <v>0</v>
          </cell>
          <cell r="S770"/>
          <cell r="T770"/>
          <cell r="U770"/>
          <cell r="V770">
            <v>14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3</v>
          </cell>
          <cell r="BD770">
            <v>0</v>
          </cell>
          <cell r="BE770">
            <v>2</v>
          </cell>
          <cell r="BF770">
            <v>1</v>
          </cell>
          <cell r="BG770">
            <v>0</v>
          </cell>
          <cell r="BH770">
            <v>0</v>
          </cell>
          <cell r="BI770">
            <v>2</v>
          </cell>
          <cell r="BJ770">
            <v>6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1</v>
          </cell>
          <cell r="L773">
            <v>1</v>
          </cell>
          <cell r="M773">
            <v>0</v>
          </cell>
          <cell r="N773">
            <v>4</v>
          </cell>
          <cell r="O773">
            <v>2</v>
          </cell>
          <cell r="P773">
            <v>1</v>
          </cell>
          <cell r="Q773">
            <v>5</v>
          </cell>
          <cell r="R773">
            <v>1</v>
          </cell>
          <cell r="S773"/>
          <cell r="T773"/>
          <cell r="U773"/>
          <cell r="V773">
            <v>15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1</v>
          </cell>
          <cell r="BE773">
            <v>1</v>
          </cell>
          <cell r="BF773">
            <v>0</v>
          </cell>
          <cell r="BG773">
            <v>4</v>
          </cell>
          <cell r="BH773">
            <v>2</v>
          </cell>
          <cell r="BI773">
            <v>1</v>
          </cell>
          <cell r="BJ773">
            <v>5</v>
          </cell>
          <cell r="BK773">
            <v>1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1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5</v>
          </cell>
          <cell r="K775">
            <v>4</v>
          </cell>
          <cell r="L775">
            <v>4</v>
          </cell>
          <cell r="M775">
            <v>0</v>
          </cell>
          <cell r="N775">
            <v>3</v>
          </cell>
          <cell r="O775">
            <v>4</v>
          </cell>
          <cell r="P775">
            <v>41</v>
          </cell>
          <cell r="Q775">
            <v>10</v>
          </cell>
          <cell r="R775">
            <v>0</v>
          </cell>
          <cell r="S775"/>
          <cell r="T775"/>
          <cell r="U775"/>
          <cell r="V775">
            <v>71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2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3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5</v>
          </cell>
          <cell r="BD775">
            <v>5</v>
          </cell>
          <cell r="BE775">
            <v>6</v>
          </cell>
          <cell r="BF775">
            <v>0</v>
          </cell>
          <cell r="BG775">
            <v>3</v>
          </cell>
          <cell r="BH775">
            <v>4</v>
          </cell>
          <cell r="BI775">
            <v>41</v>
          </cell>
          <cell r="BJ775">
            <v>10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2</v>
          </cell>
          <cell r="L778">
            <v>2</v>
          </cell>
          <cell r="M778">
            <v>1</v>
          </cell>
          <cell r="N778">
            <v>0</v>
          </cell>
          <cell r="O778">
            <v>2</v>
          </cell>
          <cell r="P778">
            <v>3</v>
          </cell>
          <cell r="Q778">
            <v>3</v>
          </cell>
          <cell r="R778">
            <v>0</v>
          </cell>
          <cell r="S778"/>
          <cell r="T778"/>
          <cell r="U778"/>
          <cell r="V778">
            <v>13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2</v>
          </cell>
          <cell r="BE778">
            <v>2</v>
          </cell>
          <cell r="BF778">
            <v>1</v>
          </cell>
          <cell r="BG778">
            <v>0</v>
          </cell>
          <cell r="BH778">
            <v>2</v>
          </cell>
          <cell r="BI778">
            <v>3</v>
          </cell>
          <cell r="BJ778">
            <v>3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3</v>
          </cell>
          <cell r="M779">
            <v>3</v>
          </cell>
          <cell r="N779">
            <v>2</v>
          </cell>
          <cell r="O779">
            <v>3</v>
          </cell>
          <cell r="P779">
            <v>2</v>
          </cell>
          <cell r="Q779">
            <v>1</v>
          </cell>
          <cell r="R779">
            <v>0</v>
          </cell>
          <cell r="S779"/>
          <cell r="T779"/>
          <cell r="U779"/>
          <cell r="V779">
            <v>14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3</v>
          </cell>
          <cell r="BF779">
            <v>3</v>
          </cell>
          <cell r="BG779">
            <v>2</v>
          </cell>
          <cell r="BH779">
            <v>3</v>
          </cell>
          <cell r="BI779">
            <v>2</v>
          </cell>
          <cell r="BJ779">
            <v>1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3</v>
          </cell>
          <cell r="K780">
            <v>3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1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7</v>
          </cell>
          <cell r="W780">
            <v>0</v>
          </cell>
          <cell r="X780">
            <v>0</v>
          </cell>
          <cell r="Y780">
            <v>2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5</v>
          </cell>
          <cell r="BD780">
            <v>3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1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</v>
          </cell>
          <cell r="O784">
            <v>2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5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3</v>
          </cell>
          <cell r="BH784">
            <v>2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2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2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2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0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/>
          <cell r="T7"/>
          <cell r="U7"/>
          <cell r="V7">
            <v>1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1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  <cell r="Q10">
            <v>1</v>
          </cell>
          <cell r="R10">
            <v>0</v>
          </cell>
          <cell r="S10"/>
          <cell r="T10"/>
          <cell r="U10"/>
          <cell r="V10">
            <v>2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0</v>
          </cell>
          <cell r="AU10">
            <v>1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1</v>
          </cell>
          <cell r="P11">
            <v>1</v>
          </cell>
          <cell r="Q11">
            <v>0</v>
          </cell>
          <cell r="R11">
            <v>0</v>
          </cell>
          <cell r="S11"/>
          <cell r="T11"/>
          <cell r="U11"/>
          <cell r="V11">
            <v>3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1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</v>
          </cell>
          <cell r="R12">
            <v>0</v>
          </cell>
          <cell r="S12"/>
          <cell r="T12"/>
          <cell r="U12"/>
          <cell r="V12">
            <v>1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1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3</v>
          </cell>
          <cell r="K13">
            <v>4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  <cell r="Q13">
            <v>3</v>
          </cell>
          <cell r="R13">
            <v>1</v>
          </cell>
          <cell r="S13"/>
          <cell r="T13"/>
          <cell r="U13"/>
          <cell r="V13">
            <v>14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3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2</v>
          </cell>
          <cell r="AU13">
            <v>3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/>
          <cell r="T15"/>
          <cell r="U15"/>
          <cell r="V15">
            <v>2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</v>
          </cell>
          <cell r="Q18">
            <v>0</v>
          </cell>
          <cell r="R18">
            <v>0</v>
          </cell>
          <cell r="S18"/>
          <cell r="T18"/>
          <cell r="U18"/>
          <cell r="V18">
            <v>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</v>
          </cell>
          <cell r="R19">
            <v>0</v>
          </cell>
          <cell r="S19"/>
          <cell r="T19"/>
          <cell r="U19"/>
          <cell r="V19">
            <v>1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5</v>
          </cell>
          <cell r="L20">
            <v>3</v>
          </cell>
          <cell r="M20">
            <v>0</v>
          </cell>
          <cell r="N20">
            <v>6</v>
          </cell>
          <cell r="O20">
            <v>5</v>
          </cell>
          <cell r="P20">
            <v>2</v>
          </cell>
          <cell r="Q20">
            <v>0</v>
          </cell>
          <cell r="R20">
            <v>7</v>
          </cell>
          <cell r="S20"/>
          <cell r="T20"/>
          <cell r="U20"/>
          <cell r="V20">
            <v>32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5</v>
          </cell>
          <cell r="AP20">
            <v>3</v>
          </cell>
          <cell r="AQ20">
            <v>0</v>
          </cell>
          <cell r="AR20">
            <v>6</v>
          </cell>
          <cell r="AS20">
            <v>5</v>
          </cell>
          <cell r="AT20">
            <v>2</v>
          </cell>
          <cell r="AU20">
            <v>0</v>
          </cell>
          <cell r="AV20">
            <v>7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</v>
          </cell>
          <cell r="Q21">
            <v>0</v>
          </cell>
          <cell r="R21">
            <v>0</v>
          </cell>
          <cell r="S21"/>
          <cell r="T21"/>
          <cell r="U21"/>
          <cell r="V21">
            <v>1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/>
          <cell r="T22"/>
          <cell r="U22"/>
          <cell r="V22">
            <v>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1</v>
          </cell>
          <cell r="AO22">
            <v>1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</v>
          </cell>
          <cell r="R27">
            <v>0</v>
          </cell>
          <cell r="S27"/>
          <cell r="T27"/>
          <cell r="U27"/>
          <cell r="V27">
            <v>1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6</v>
          </cell>
          <cell r="K28">
            <v>0</v>
          </cell>
          <cell r="L28">
            <v>1</v>
          </cell>
          <cell r="M28">
            <v>3</v>
          </cell>
          <cell r="N28">
            <v>3</v>
          </cell>
          <cell r="O28">
            <v>2</v>
          </cell>
          <cell r="P28">
            <v>3</v>
          </cell>
          <cell r="Q28">
            <v>2</v>
          </cell>
          <cell r="R28">
            <v>3</v>
          </cell>
          <cell r="S28"/>
          <cell r="T28"/>
          <cell r="U28"/>
          <cell r="V28">
            <v>23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6</v>
          </cell>
          <cell r="AO28">
            <v>0</v>
          </cell>
          <cell r="AP28">
            <v>1</v>
          </cell>
          <cell r="AQ28">
            <v>3</v>
          </cell>
          <cell r="AR28">
            <v>3</v>
          </cell>
          <cell r="AS28">
            <v>2</v>
          </cell>
          <cell r="AT28">
            <v>3</v>
          </cell>
          <cell r="AU28">
            <v>2</v>
          </cell>
          <cell r="AV28">
            <v>3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S29"/>
          <cell r="T29"/>
          <cell r="U29"/>
          <cell r="V29">
            <v>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1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1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3</v>
          </cell>
          <cell r="P31">
            <v>2</v>
          </cell>
          <cell r="Q31">
            <v>0</v>
          </cell>
          <cell r="R31">
            <v>0</v>
          </cell>
          <cell r="S31"/>
          <cell r="T31"/>
          <cell r="U31"/>
          <cell r="V31">
            <v>6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3</v>
          </cell>
          <cell r="AT31">
            <v>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3</v>
          </cell>
          <cell r="R34">
            <v>0</v>
          </cell>
          <cell r="S34"/>
          <cell r="T34"/>
          <cell r="U34"/>
          <cell r="V34">
            <v>4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>
            <v>3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2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1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1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1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2</v>
          </cell>
          <cell r="O54">
            <v>3</v>
          </cell>
          <cell r="P54">
            <v>1</v>
          </cell>
          <cell r="Q54">
            <v>3</v>
          </cell>
          <cell r="R54">
            <v>5</v>
          </cell>
          <cell r="S54"/>
          <cell r="T54"/>
          <cell r="U54"/>
          <cell r="V54">
            <v>18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2</v>
          </cell>
          <cell r="AS54">
            <v>3</v>
          </cell>
          <cell r="AT54">
            <v>1</v>
          </cell>
          <cell r="AU54">
            <v>3</v>
          </cell>
          <cell r="AV54">
            <v>5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1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4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5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1</v>
          </cell>
          <cell r="AS56">
            <v>4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1</v>
          </cell>
          <cell r="L67">
            <v>1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3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</v>
          </cell>
          <cell r="AP67">
            <v>1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1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3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1</v>
          </cell>
          <cell r="Q71">
            <v>0</v>
          </cell>
          <cell r="R71">
            <v>0</v>
          </cell>
          <cell r="S71"/>
          <cell r="T71"/>
          <cell r="U71"/>
          <cell r="V71">
            <v>1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2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>
            <v>0</v>
          </cell>
          <cell r="AR72">
            <v>1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1</v>
          </cell>
          <cell r="Q73">
            <v>0</v>
          </cell>
          <cell r="R73">
            <v>2</v>
          </cell>
          <cell r="S73"/>
          <cell r="T73"/>
          <cell r="U73"/>
          <cell r="V73">
            <v>4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1</v>
          </cell>
          <cell r="AU73">
            <v>0</v>
          </cell>
          <cell r="AV73">
            <v>2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1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</v>
          </cell>
          <cell r="S76"/>
          <cell r="T76"/>
          <cell r="U76"/>
          <cell r="V76">
            <v>1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3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2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2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1</v>
          </cell>
          <cell r="Q93">
            <v>0</v>
          </cell>
          <cell r="R93">
            <v>0</v>
          </cell>
          <cell r="S93"/>
          <cell r="T93"/>
          <cell r="U93"/>
          <cell r="V93">
            <v>3</v>
          </cell>
          <cell r="W93"/>
          <cell r="X93">
            <v>0</v>
          </cell>
          <cell r="Y93">
            <v>1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1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1</v>
          </cell>
          <cell r="R95">
            <v>0</v>
          </cell>
          <cell r="S95"/>
          <cell r="T95"/>
          <cell r="U95"/>
          <cell r="V95">
            <v>3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1</v>
          </cell>
          <cell r="AU95">
            <v>1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5</v>
          </cell>
          <cell r="R97">
            <v>0</v>
          </cell>
          <cell r="S97"/>
          <cell r="T97"/>
          <cell r="U97"/>
          <cell r="V97">
            <v>6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5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1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1</v>
          </cell>
          <cell r="Q101">
            <v>0</v>
          </cell>
          <cell r="R101">
            <v>0</v>
          </cell>
          <cell r="S101"/>
          <cell r="T101"/>
          <cell r="U101"/>
          <cell r="V101">
            <v>1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/>
          <cell r="T103"/>
          <cell r="U103"/>
          <cell r="V103">
            <v>2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0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5</v>
          </cell>
          <cell r="R107">
            <v>0</v>
          </cell>
          <cell r="S107"/>
          <cell r="T107"/>
          <cell r="U107"/>
          <cell r="V107">
            <v>5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5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1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2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2</v>
          </cell>
          <cell r="Q115">
            <v>0</v>
          </cell>
          <cell r="R115">
            <v>1</v>
          </cell>
          <cell r="S115"/>
          <cell r="T115"/>
          <cell r="U115"/>
          <cell r="V115">
            <v>4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2</v>
          </cell>
          <cell r="AU115">
            <v>0</v>
          </cell>
          <cell r="AV115">
            <v>1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3</v>
          </cell>
          <cell r="P120">
            <v>1</v>
          </cell>
          <cell r="Q120">
            <v>0</v>
          </cell>
          <cell r="R120">
            <v>0</v>
          </cell>
          <cell r="S120"/>
          <cell r="T120"/>
          <cell r="U120"/>
          <cell r="V120">
            <v>5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>
            <v>0</v>
          </cell>
          <cell r="AQ120">
            <v>0</v>
          </cell>
          <cell r="AR120">
            <v>0</v>
          </cell>
          <cell r="AS120">
            <v>3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1</v>
          </cell>
          <cell r="K123">
            <v>1</v>
          </cell>
          <cell r="L123">
            <v>2</v>
          </cell>
          <cell r="M123">
            <v>1</v>
          </cell>
          <cell r="N123">
            <v>0</v>
          </cell>
          <cell r="O123">
            <v>0</v>
          </cell>
          <cell r="P123">
            <v>5</v>
          </cell>
          <cell r="Q123">
            <v>16</v>
          </cell>
          <cell r="R123">
            <v>2</v>
          </cell>
          <cell r="S123"/>
          <cell r="T123"/>
          <cell r="U123"/>
          <cell r="V123">
            <v>28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1</v>
          </cell>
          <cell r="AO123">
            <v>1</v>
          </cell>
          <cell r="AP123">
            <v>2</v>
          </cell>
          <cell r="AQ123">
            <v>1</v>
          </cell>
          <cell r="AR123">
            <v>0</v>
          </cell>
          <cell r="AS123">
            <v>0</v>
          </cell>
          <cell r="AT123">
            <v>5</v>
          </cell>
          <cell r="AU123">
            <v>16</v>
          </cell>
          <cell r="AV123">
            <v>2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2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2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>
            <v>0</v>
          </cell>
          <cell r="L126">
            <v>1</v>
          </cell>
          <cell r="M126">
            <v>1</v>
          </cell>
          <cell r="N126">
            <v>2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5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1</v>
          </cell>
          <cell r="AO126">
            <v>0</v>
          </cell>
          <cell r="AP126">
            <v>1</v>
          </cell>
          <cell r="AQ126">
            <v>1</v>
          </cell>
          <cell r="AR126">
            <v>2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</v>
          </cell>
          <cell r="P127">
            <v>1</v>
          </cell>
          <cell r="Q127">
            <v>1</v>
          </cell>
          <cell r="R127">
            <v>0</v>
          </cell>
          <cell r="S127"/>
          <cell r="T127"/>
          <cell r="U127"/>
          <cell r="V127">
            <v>3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1</v>
          </cell>
          <cell r="AT127">
            <v>1</v>
          </cell>
          <cell r="AU127">
            <v>1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2</v>
          </cell>
          <cell r="R129">
            <v>0</v>
          </cell>
          <cell r="S129"/>
          <cell r="T129"/>
          <cell r="U129"/>
          <cell r="V129">
            <v>3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</v>
          </cell>
          <cell r="AR129">
            <v>0</v>
          </cell>
          <cell r="AS129">
            <v>0</v>
          </cell>
          <cell r="AT129">
            <v>0</v>
          </cell>
          <cell r="AU129">
            <v>2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1</v>
          </cell>
          <cell r="P131">
            <v>0</v>
          </cell>
          <cell r="Q131">
            <v>1</v>
          </cell>
          <cell r="R131">
            <v>0</v>
          </cell>
          <cell r="S131"/>
          <cell r="T131"/>
          <cell r="U131"/>
          <cell r="V131">
            <v>2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1</v>
          </cell>
          <cell r="AT131">
            <v>0</v>
          </cell>
          <cell r="AU131">
            <v>1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1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1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1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1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/>
          <cell r="T151"/>
          <cell r="U151"/>
          <cell r="V151">
            <v>1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1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1</v>
          </cell>
          <cell r="R163">
            <v>0</v>
          </cell>
          <cell r="S163"/>
          <cell r="T163"/>
          <cell r="U163"/>
          <cell r="V163">
            <v>4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1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2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1</v>
          </cell>
          <cell r="AO170">
            <v>1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  <cell r="Q186">
            <v>0</v>
          </cell>
          <cell r="R186">
            <v>0</v>
          </cell>
          <cell r="S186"/>
          <cell r="T186"/>
          <cell r="U186"/>
          <cell r="V186">
            <v>2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2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3</v>
          </cell>
          <cell r="M187">
            <v>2</v>
          </cell>
          <cell r="N187">
            <v>1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S187"/>
          <cell r="T187"/>
          <cell r="U187"/>
          <cell r="V187">
            <v>7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3</v>
          </cell>
          <cell r="AQ187">
            <v>2</v>
          </cell>
          <cell r="AR187">
            <v>1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1</v>
          </cell>
          <cell r="R188">
            <v>0</v>
          </cell>
          <cell r="S188"/>
          <cell r="T188"/>
          <cell r="U188"/>
          <cell r="V188">
            <v>4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1</v>
          </cell>
          <cell r="AR188">
            <v>0</v>
          </cell>
          <cell r="AS188">
            <v>0</v>
          </cell>
          <cell r="AT188">
            <v>0</v>
          </cell>
          <cell r="AU188">
            <v>1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4</v>
          </cell>
          <cell r="P192">
            <v>1</v>
          </cell>
          <cell r="Q192">
            <v>0</v>
          </cell>
          <cell r="R192">
            <v>0</v>
          </cell>
          <cell r="S192"/>
          <cell r="T192"/>
          <cell r="U192"/>
          <cell r="V192">
            <v>5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4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2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4</v>
          </cell>
          <cell r="K194">
            <v>4</v>
          </cell>
          <cell r="L194">
            <v>2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11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4</v>
          </cell>
          <cell r="AO194">
            <v>4</v>
          </cell>
          <cell r="AP194">
            <v>2</v>
          </cell>
          <cell r="AQ194">
            <v>0</v>
          </cell>
          <cell r="AR194">
            <v>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>
            <v>0</v>
          </cell>
          <cell r="L197">
            <v>1</v>
          </cell>
          <cell r="M197">
            <v>1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3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1</v>
          </cell>
          <cell r="AO197">
            <v>0</v>
          </cell>
          <cell r="AP197">
            <v>1</v>
          </cell>
          <cell r="AQ197">
            <v>1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1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S212"/>
          <cell r="T212"/>
          <cell r="U212"/>
          <cell r="V212">
            <v>1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1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1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1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2</v>
          </cell>
          <cell r="Q234">
            <v>2</v>
          </cell>
          <cell r="R234">
            <v>0</v>
          </cell>
          <cell r="S234"/>
          <cell r="T234"/>
          <cell r="U234"/>
          <cell r="V234">
            <v>13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1</v>
          </cell>
          <cell r="AQ234">
            <v>0</v>
          </cell>
          <cell r="AR234">
            <v>0</v>
          </cell>
          <cell r="AS234">
            <v>1</v>
          </cell>
          <cell r="AT234">
            <v>2</v>
          </cell>
          <cell r="AU234">
            <v>2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2</v>
          </cell>
          <cell r="M245">
            <v>1</v>
          </cell>
          <cell r="N245">
            <v>0</v>
          </cell>
          <cell r="O245">
            <v>1</v>
          </cell>
          <cell r="P245">
            <v>1</v>
          </cell>
          <cell r="Q245">
            <v>0</v>
          </cell>
          <cell r="R245">
            <v>0</v>
          </cell>
          <cell r="S245"/>
          <cell r="T245"/>
          <cell r="U245"/>
          <cell r="V245">
            <v>5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2</v>
          </cell>
          <cell r="AQ245">
            <v>1</v>
          </cell>
          <cell r="AR245">
            <v>0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1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1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2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1</v>
          </cell>
          <cell r="Q257">
            <v>0</v>
          </cell>
          <cell r="R257">
            <v>0</v>
          </cell>
          <cell r="S257"/>
          <cell r="T257"/>
          <cell r="U257"/>
          <cell r="V257">
            <v>1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1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4</v>
          </cell>
          <cell r="L270">
            <v>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6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4</v>
          </cell>
          <cell r="AP270">
            <v>2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1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>
            <v>3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0</v>
          </cell>
          <cell r="Q282">
            <v>1</v>
          </cell>
          <cell r="R282">
            <v>1</v>
          </cell>
          <cell r="S282"/>
          <cell r="T282"/>
          <cell r="U282"/>
          <cell r="V282">
            <v>10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1</v>
          </cell>
          <cell r="AO282">
            <v>3</v>
          </cell>
          <cell r="AP282">
            <v>1</v>
          </cell>
          <cell r="AQ282">
            <v>1</v>
          </cell>
          <cell r="AR282">
            <v>1</v>
          </cell>
          <cell r="AS282">
            <v>1</v>
          </cell>
          <cell r="AT282">
            <v>0</v>
          </cell>
          <cell r="AU282">
            <v>1</v>
          </cell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1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1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1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>
            <v>0</v>
          </cell>
          <cell r="L289">
            <v>0</v>
          </cell>
          <cell r="M289">
            <v>0</v>
          </cell>
          <cell r="N289">
            <v>1</v>
          </cell>
          <cell r="O289">
            <v>1</v>
          </cell>
          <cell r="P289">
            <v>0</v>
          </cell>
          <cell r="Q289">
            <v>2</v>
          </cell>
          <cell r="R289">
            <v>0</v>
          </cell>
          <cell r="S289"/>
          <cell r="T289"/>
          <cell r="U289"/>
          <cell r="V289">
            <v>5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0</v>
          </cell>
          <cell r="AU289">
            <v>2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1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1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1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1</v>
          </cell>
          <cell r="L310">
            <v>0</v>
          </cell>
          <cell r="M310">
            <v>1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2</v>
          </cell>
          <cell r="S310"/>
          <cell r="T310"/>
          <cell r="U310"/>
          <cell r="V310">
            <v>4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1</v>
          </cell>
          <cell r="AP310">
            <v>0</v>
          </cell>
          <cell r="AQ310">
            <v>1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2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1</v>
          </cell>
          <cell r="Q311">
            <v>0</v>
          </cell>
          <cell r="R311">
            <v>0</v>
          </cell>
          <cell r="S311"/>
          <cell r="T311"/>
          <cell r="U311"/>
          <cell r="V311">
            <v>1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1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1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2</v>
          </cell>
          <cell r="R334">
            <v>0</v>
          </cell>
          <cell r="S334"/>
          <cell r="T334"/>
          <cell r="U334"/>
          <cell r="V334">
            <v>2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2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>
            <v>0</v>
          </cell>
          <cell r="L339">
            <v>0</v>
          </cell>
          <cell r="M339">
            <v>1</v>
          </cell>
          <cell r="N339">
            <v>1</v>
          </cell>
          <cell r="O339">
            <v>1</v>
          </cell>
          <cell r="P339">
            <v>4</v>
          </cell>
          <cell r="Q339">
            <v>5</v>
          </cell>
          <cell r="R339">
            <v>6</v>
          </cell>
          <cell r="S339"/>
          <cell r="T339"/>
          <cell r="U339"/>
          <cell r="V339">
            <v>19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1</v>
          </cell>
          <cell r="AR339">
            <v>1</v>
          </cell>
          <cell r="AS339">
            <v>1</v>
          </cell>
          <cell r="AT339">
            <v>4</v>
          </cell>
          <cell r="AU339">
            <v>5</v>
          </cell>
          <cell r="AV339">
            <v>6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/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</v>
          </cell>
          <cell r="R426">
            <v>1</v>
          </cell>
          <cell r="S426"/>
          <cell r="T426"/>
          <cell r="U426"/>
          <cell r="V426">
            <v>2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1</v>
          </cell>
          <cell r="AV426">
            <v>1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4</v>
          </cell>
          <cell r="P435">
            <v>4</v>
          </cell>
          <cell r="Q435">
            <v>0</v>
          </cell>
          <cell r="R435">
            <v>1</v>
          </cell>
          <cell r="S435"/>
          <cell r="T435"/>
          <cell r="U435"/>
          <cell r="V435">
            <v>9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4</v>
          </cell>
          <cell r="AT435">
            <v>4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1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1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1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1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2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1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1</v>
          </cell>
          <cell r="S763"/>
          <cell r="T763"/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1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2</v>
          </cell>
          <cell r="Q766">
            <v>1</v>
          </cell>
          <cell r="R766">
            <v>0</v>
          </cell>
          <cell r="S766"/>
          <cell r="T766"/>
          <cell r="U766"/>
          <cell r="V766">
            <v>3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2</v>
          </cell>
          <cell r="AU766">
            <v>1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1</v>
          </cell>
          <cell r="W6"/>
          <cell r="X6">
            <v>0</v>
          </cell>
          <cell r="Y6">
            <v>4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5</v>
          </cell>
          <cell r="AL6"/>
          <cell r="AM6">
            <v>0</v>
          </cell>
          <cell r="AN6">
            <v>2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/>
          <cell r="AX6"/>
          <cell r="AY6"/>
          <cell r="AZ6">
            <v>3</v>
          </cell>
          <cell r="BA6"/>
          <cell r="BB6">
            <v>0</v>
          </cell>
          <cell r="BC6">
            <v>7</v>
          </cell>
          <cell r="BD6">
            <v>0</v>
          </cell>
          <cell r="BE6">
            <v>1</v>
          </cell>
          <cell r="BF6">
            <v>0</v>
          </cell>
          <cell r="BG6">
            <v>0</v>
          </cell>
          <cell r="BH6">
            <v>1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2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/>
          <cell r="T7"/>
          <cell r="U7"/>
          <cell r="V7">
            <v>6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2</v>
          </cell>
          <cell r="AT7">
            <v>3</v>
          </cell>
          <cell r="AU7">
            <v>2</v>
          </cell>
          <cell r="AV7">
            <v>1</v>
          </cell>
          <cell r="AW7"/>
          <cell r="AX7"/>
          <cell r="AY7"/>
          <cell r="AZ7">
            <v>9</v>
          </cell>
          <cell r="BA7"/>
          <cell r="BB7">
            <v>0</v>
          </cell>
          <cell r="BC7">
            <v>0</v>
          </cell>
          <cell r="BD7">
            <v>2</v>
          </cell>
          <cell r="BE7">
            <v>0</v>
          </cell>
          <cell r="BF7">
            <v>1</v>
          </cell>
          <cell r="BG7">
            <v>1</v>
          </cell>
          <cell r="BH7">
            <v>2</v>
          </cell>
          <cell r="BI7">
            <v>4</v>
          </cell>
          <cell r="BJ7">
            <v>3</v>
          </cell>
          <cell r="BK7">
            <v>2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1</v>
          </cell>
          <cell r="AV8">
            <v>1</v>
          </cell>
          <cell r="AW8"/>
          <cell r="AX8"/>
          <cell r="AY8"/>
          <cell r="AZ8">
            <v>2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1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1</v>
          </cell>
          <cell r="BA9"/>
          <cell r="BB9">
            <v>0</v>
          </cell>
          <cell r="BC9">
            <v>0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0</v>
          </cell>
          <cell r="AW10"/>
          <cell r="AX10"/>
          <cell r="AY10"/>
          <cell r="AZ10">
            <v>1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1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2</v>
          </cell>
          <cell r="AF11">
            <v>0</v>
          </cell>
          <cell r="AG11">
            <v>0</v>
          </cell>
          <cell r="AH11"/>
          <cell r="AI11"/>
          <cell r="AJ11"/>
          <cell r="AK11">
            <v>2</v>
          </cell>
          <cell r="AL11"/>
          <cell r="AM11">
            <v>0</v>
          </cell>
          <cell r="AN11">
            <v>0</v>
          </cell>
          <cell r="AO11">
            <v>1</v>
          </cell>
          <cell r="AP11">
            <v>2</v>
          </cell>
          <cell r="AQ11">
            <v>2</v>
          </cell>
          <cell r="AR11">
            <v>2</v>
          </cell>
          <cell r="AS11">
            <v>1</v>
          </cell>
          <cell r="AT11">
            <v>3</v>
          </cell>
          <cell r="AU11">
            <v>0</v>
          </cell>
          <cell r="AV11">
            <v>1</v>
          </cell>
          <cell r="AW11"/>
          <cell r="AX11"/>
          <cell r="AY11"/>
          <cell r="AZ11">
            <v>12</v>
          </cell>
          <cell r="BA11"/>
          <cell r="BB11">
            <v>0</v>
          </cell>
          <cell r="BC11">
            <v>0</v>
          </cell>
          <cell r="BD11">
            <v>2</v>
          </cell>
          <cell r="BE11">
            <v>2</v>
          </cell>
          <cell r="BF11">
            <v>2</v>
          </cell>
          <cell r="BG11">
            <v>2</v>
          </cell>
          <cell r="BH11">
            <v>1</v>
          </cell>
          <cell r="BI11">
            <v>5</v>
          </cell>
          <cell r="BJ11">
            <v>0</v>
          </cell>
          <cell r="BK11">
            <v>1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1</v>
          </cell>
          <cell r="AQ12">
            <v>0</v>
          </cell>
          <cell r="AR12">
            <v>4</v>
          </cell>
          <cell r="AS12">
            <v>1</v>
          </cell>
          <cell r="AT12">
            <v>7</v>
          </cell>
          <cell r="AU12">
            <v>0</v>
          </cell>
          <cell r="AV12">
            <v>2</v>
          </cell>
          <cell r="AW12"/>
          <cell r="AX12"/>
          <cell r="AY12"/>
          <cell r="AZ12">
            <v>15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4</v>
          </cell>
          <cell r="BH12">
            <v>1</v>
          </cell>
          <cell r="BI12">
            <v>7</v>
          </cell>
          <cell r="BJ12">
            <v>0</v>
          </cell>
          <cell r="BK12">
            <v>2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0</v>
          </cell>
          <cell r="AL13"/>
          <cell r="AM13">
            <v>0</v>
          </cell>
          <cell r="AN13">
            <v>1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1</v>
          </cell>
          <cell r="AU13">
            <v>0</v>
          </cell>
          <cell r="AV13">
            <v>0</v>
          </cell>
          <cell r="AW13"/>
          <cell r="AX13"/>
          <cell r="AY13"/>
          <cell r="AZ13">
            <v>3</v>
          </cell>
          <cell r="BA13"/>
          <cell r="BB13">
            <v>0</v>
          </cell>
          <cell r="BC13">
            <v>1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1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/>
          <cell r="AX14"/>
          <cell r="AY14"/>
          <cell r="AZ14">
            <v>2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1</v>
          </cell>
          <cell r="AV17">
            <v>0</v>
          </cell>
          <cell r="AW17"/>
          <cell r="AX17"/>
          <cell r="AY17"/>
          <cell r="AZ17">
            <v>1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1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6</v>
          </cell>
          <cell r="AP18">
            <v>2</v>
          </cell>
          <cell r="AQ18">
            <v>1</v>
          </cell>
          <cell r="AR18">
            <v>0</v>
          </cell>
          <cell r="AS18">
            <v>0</v>
          </cell>
          <cell r="AT18">
            <v>0</v>
          </cell>
          <cell r="AU18">
            <v>3</v>
          </cell>
          <cell r="AV18">
            <v>0</v>
          </cell>
          <cell r="AW18"/>
          <cell r="AX18"/>
          <cell r="AY18"/>
          <cell r="AZ18">
            <v>12</v>
          </cell>
          <cell r="BA18"/>
          <cell r="BB18">
            <v>0</v>
          </cell>
          <cell r="BC18">
            <v>0</v>
          </cell>
          <cell r="BD18">
            <v>6</v>
          </cell>
          <cell r="BE18">
            <v>2</v>
          </cell>
          <cell r="BF18">
            <v>1</v>
          </cell>
          <cell r="BG18">
            <v>0</v>
          </cell>
          <cell r="BH18">
            <v>0</v>
          </cell>
          <cell r="BI18">
            <v>0</v>
          </cell>
          <cell r="BJ18">
            <v>3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1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3</v>
          </cell>
          <cell r="AQ19">
            <v>0</v>
          </cell>
          <cell r="AR19">
            <v>1</v>
          </cell>
          <cell r="AS19">
            <v>1</v>
          </cell>
          <cell r="AT19">
            <v>0</v>
          </cell>
          <cell r="AU19">
            <v>0</v>
          </cell>
          <cell r="AV19">
            <v>3</v>
          </cell>
          <cell r="AW19"/>
          <cell r="AX19"/>
          <cell r="AY19"/>
          <cell r="AZ19">
            <v>8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4</v>
          </cell>
          <cell r="BF19">
            <v>0</v>
          </cell>
          <cell r="BG19">
            <v>1</v>
          </cell>
          <cell r="BH19">
            <v>2</v>
          </cell>
          <cell r="BI19">
            <v>0</v>
          </cell>
          <cell r="BJ19">
            <v>0</v>
          </cell>
          <cell r="BK19">
            <v>3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1</v>
          </cell>
          <cell r="P20">
            <v>0</v>
          </cell>
          <cell r="Q20">
            <v>3</v>
          </cell>
          <cell r="R20">
            <v>1</v>
          </cell>
          <cell r="S20"/>
          <cell r="T20"/>
          <cell r="U20"/>
          <cell r="V20">
            <v>16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6</v>
          </cell>
          <cell r="AO20">
            <v>8</v>
          </cell>
          <cell r="AP20">
            <v>7</v>
          </cell>
          <cell r="AQ20">
            <v>13</v>
          </cell>
          <cell r="AR20">
            <v>7</v>
          </cell>
          <cell r="AS20">
            <v>14</v>
          </cell>
          <cell r="AT20">
            <v>6</v>
          </cell>
          <cell r="AU20">
            <v>4</v>
          </cell>
          <cell r="AV20">
            <v>5</v>
          </cell>
          <cell r="AW20"/>
          <cell r="AX20"/>
          <cell r="AY20"/>
          <cell r="AZ20">
            <v>70</v>
          </cell>
          <cell r="BA20"/>
          <cell r="BB20">
            <v>0</v>
          </cell>
          <cell r="BC20">
            <v>9</v>
          </cell>
          <cell r="BD20">
            <v>10</v>
          </cell>
          <cell r="BE20">
            <v>7</v>
          </cell>
          <cell r="BF20">
            <v>17</v>
          </cell>
          <cell r="BG20">
            <v>9</v>
          </cell>
          <cell r="BH20">
            <v>15</v>
          </cell>
          <cell r="BI20">
            <v>6</v>
          </cell>
          <cell r="BJ20">
            <v>7</v>
          </cell>
          <cell r="BK20">
            <v>6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</v>
          </cell>
          <cell r="AU21">
            <v>1</v>
          </cell>
          <cell r="AV21">
            <v>1</v>
          </cell>
          <cell r="AW21"/>
          <cell r="AX21"/>
          <cell r="AY21"/>
          <cell r="AZ21">
            <v>4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2</v>
          </cell>
          <cell r="BJ21">
            <v>1</v>
          </cell>
          <cell r="BK21">
            <v>1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6</v>
          </cell>
          <cell r="AO22">
            <v>8</v>
          </cell>
          <cell r="AP22">
            <v>3</v>
          </cell>
          <cell r="AQ22">
            <v>1</v>
          </cell>
          <cell r="AR22">
            <v>4</v>
          </cell>
          <cell r="AS22">
            <v>2</v>
          </cell>
          <cell r="AT22">
            <v>2</v>
          </cell>
          <cell r="AU22">
            <v>1</v>
          </cell>
          <cell r="AV22">
            <v>1</v>
          </cell>
          <cell r="AW22"/>
          <cell r="AX22"/>
          <cell r="AY22"/>
          <cell r="AZ22">
            <v>28</v>
          </cell>
          <cell r="BA22"/>
          <cell r="BB22">
            <v>0</v>
          </cell>
          <cell r="BC22">
            <v>6</v>
          </cell>
          <cell r="BD22">
            <v>8</v>
          </cell>
          <cell r="BE22">
            <v>3</v>
          </cell>
          <cell r="BF22">
            <v>1</v>
          </cell>
          <cell r="BG22">
            <v>4</v>
          </cell>
          <cell r="BH22">
            <v>2</v>
          </cell>
          <cell r="BI22">
            <v>2</v>
          </cell>
          <cell r="BJ22">
            <v>1</v>
          </cell>
          <cell r="BK22">
            <v>1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1</v>
          </cell>
          <cell r="AO23">
            <v>1</v>
          </cell>
          <cell r="AP23">
            <v>0</v>
          </cell>
          <cell r="AQ23">
            <v>1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/>
          <cell r="AX23"/>
          <cell r="AY23"/>
          <cell r="AZ23">
            <v>4</v>
          </cell>
          <cell r="BA23"/>
          <cell r="BB23">
            <v>0</v>
          </cell>
          <cell r="BC23">
            <v>1</v>
          </cell>
          <cell r="BD23">
            <v>1</v>
          </cell>
          <cell r="BE23">
            <v>0</v>
          </cell>
          <cell r="BF23">
            <v>1</v>
          </cell>
          <cell r="BG23">
            <v>0</v>
          </cell>
          <cell r="BH23">
            <v>0</v>
          </cell>
          <cell r="BI23">
            <v>0</v>
          </cell>
          <cell r="BJ23">
            <v>1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1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2</v>
          </cell>
          <cell r="AT26">
            <v>1</v>
          </cell>
          <cell r="AU26">
            <v>0</v>
          </cell>
          <cell r="AV26">
            <v>0</v>
          </cell>
          <cell r="AW26"/>
          <cell r="AX26"/>
          <cell r="AY26"/>
          <cell r="AZ26">
            <v>6</v>
          </cell>
          <cell r="BA26"/>
          <cell r="BB26">
            <v>0</v>
          </cell>
          <cell r="BC26">
            <v>1</v>
          </cell>
          <cell r="BD26">
            <v>1</v>
          </cell>
          <cell r="BE26">
            <v>0</v>
          </cell>
          <cell r="BF26">
            <v>0</v>
          </cell>
          <cell r="BG26">
            <v>1</v>
          </cell>
          <cell r="BH26">
            <v>2</v>
          </cell>
          <cell r="BI26">
            <v>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/>
          <cell r="X27">
            <v>0</v>
          </cell>
          <cell r="Y27">
            <v>1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2</v>
          </cell>
          <cell r="AL27"/>
          <cell r="AM27">
            <v>0</v>
          </cell>
          <cell r="AN27">
            <v>2</v>
          </cell>
          <cell r="AO27">
            <v>0</v>
          </cell>
          <cell r="AP27">
            <v>3</v>
          </cell>
          <cell r="AQ27">
            <v>2</v>
          </cell>
          <cell r="AR27">
            <v>6</v>
          </cell>
          <cell r="AS27">
            <v>1</v>
          </cell>
          <cell r="AT27">
            <v>2</v>
          </cell>
          <cell r="AU27">
            <v>1</v>
          </cell>
          <cell r="AV27">
            <v>0</v>
          </cell>
          <cell r="AW27"/>
          <cell r="AX27"/>
          <cell r="AY27"/>
          <cell r="AZ27">
            <v>17</v>
          </cell>
          <cell r="BA27"/>
          <cell r="BB27">
            <v>0</v>
          </cell>
          <cell r="BC27">
            <v>3</v>
          </cell>
          <cell r="BD27">
            <v>0</v>
          </cell>
          <cell r="BE27">
            <v>3</v>
          </cell>
          <cell r="BF27">
            <v>2</v>
          </cell>
          <cell r="BG27">
            <v>7</v>
          </cell>
          <cell r="BH27">
            <v>1</v>
          </cell>
          <cell r="BI27">
            <v>2</v>
          </cell>
          <cell r="BJ27">
            <v>1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3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2</v>
          </cell>
          <cell r="AR28">
            <v>4</v>
          </cell>
          <cell r="AS28">
            <v>3</v>
          </cell>
          <cell r="AT28">
            <v>0</v>
          </cell>
          <cell r="AU28">
            <v>0</v>
          </cell>
          <cell r="AV28">
            <v>1</v>
          </cell>
          <cell r="AW28"/>
          <cell r="AX28"/>
          <cell r="AY28"/>
          <cell r="AZ28">
            <v>11</v>
          </cell>
          <cell r="BA28"/>
          <cell r="BB28">
            <v>0</v>
          </cell>
          <cell r="BC28">
            <v>1</v>
          </cell>
          <cell r="BD28">
            <v>0</v>
          </cell>
          <cell r="BE28">
            <v>0</v>
          </cell>
          <cell r="BF28">
            <v>2</v>
          </cell>
          <cell r="BG28">
            <v>6</v>
          </cell>
          <cell r="BH28">
            <v>4</v>
          </cell>
          <cell r="BI28">
            <v>0</v>
          </cell>
          <cell r="BJ28">
            <v>0</v>
          </cell>
          <cell r="BK28">
            <v>1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1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/>
          <cell r="AM29">
            <v>0</v>
          </cell>
          <cell r="AN29">
            <v>3</v>
          </cell>
          <cell r="AO29">
            <v>1</v>
          </cell>
          <cell r="AP29">
            <v>1</v>
          </cell>
          <cell r="AQ29">
            <v>0</v>
          </cell>
          <cell r="AR29">
            <v>1</v>
          </cell>
          <cell r="AS29">
            <v>4</v>
          </cell>
          <cell r="AT29">
            <v>1</v>
          </cell>
          <cell r="AU29">
            <v>0</v>
          </cell>
          <cell r="AV29">
            <v>0</v>
          </cell>
          <cell r="AW29"/>
          <cell r="AX29"/>
          <cell r="AY29"/>
          <cell r="AZ29">
            <v>11</v>
          </cell>
          <cell r="BA29"/>
          <cell r="BB29">
            <v>0</v>
          </cell>
          <cell r="BC29">
            <v>3</v>
          </cell>
          <cell r="BD29">
            <v>1</v>
          </cell>
          <cell r="BE29">
            <v>1</v>
          </cell>
          <cell r="BF29">
            <v>0</v>
          </cell>
          <cell r="BG29">
            <v>1</v>
          </cell>
          <cell r="BH29">
            <v>5</v>
          </cell>
          <cell r="BI29">
            <v>1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1</v>
          </cell>
          <cell r="AO31">
            <v>0</v>
          </cell>
          <cell r="AP31">
            <v>1</v>
          </cell>
          <cell r="AQ31">
            <v>0</v>
          </cell>
          <cell r="AR31">
            <v>2</v>
          </cell>
          <cell r="AS31">
            <v>8</v>
          </cell>
          <cell r="AT31">
            <v>7</v>
          </cell>
          <cell r="AU31">
            <v>5</v>
          </cell>
          <cell r="AV31">
            <v>0</v>
          </cell>
          <cell r="AW31"/>
          <cell r="AX31"/>
          <cell r="AY31"/>
          <cell r="AZ31">
            <v>24</v>
          </cell>
          <cell r="BA31"/>
          <cell r="BB31">
            <v>0</v>
          </cell>
          <cell r="BC31">
            <v>1</v>
          </cell>
          <cell r="BD31">
            <v>0</v>
          </cell>
          <cell r="BE31">
            <v>1</v>
          </cell>
          <cell r="BF31">
            <v>0</v>
          </cell>
          <cell r="BG31">
            <v>2</v>
          </cell>
          <cell r="BH31">
            <v>8</v>
          </cell>
          <cell r="BI31">
            <v>7</v>
          </cell>
          <cell r="BJ31">
            <v>5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1</v>
          </cell>
          <cell r="BA32"/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1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2</v>
          </cell>
          <cell r="AU33">
            <v>2</v>
          </cell>
          <cell r="AV33">
            <v>0</v>
          </cell>
          <cell r="AW33"/>
          <cell r="AX33"/>
          <cell r="AY33"/>
          <cell r="AZ33">
            <v>9</v>
          </cell>
          <cell r="BA33"/>
          <cell r="BB33">
            <v>0</v>
          </cell>
          <cell r="BC33">
            <v>1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2</v>
          </cell>
          <cell r="BJ33">
            <v>2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1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3</v>
          </cell>
          <cell r="AS34">
            <v>2</v>
          </cell>
          <cell r="AT34">
            <v>7</v>
          </cell>
          <cell r="AU34">
            <v>2</v>
          </cell>
          <cell r="AV34">
            <v>0</v>
          </cell>
          <cell r="AW34"/>
          <cell r="AX34"/>
          <cell r="AY34"/>
          <cell r="AZ34">
            <v>15</v>
          </cell>
          <cell r="BA34"/>
          <cell r="BB34">
            <v>0</v>
          </cell>
          <cell r="BC34">
            <v>0</v>
          </cell>
          <cell r="BD34">
            <v>2</v>
          </cell>
          <cell r="BE34">
            <v>0</v>
          </cell>
          <cell r="BF34">
            <v>0</v>
          </cell>
          <cell r="BG34">
            <v>3</v>
          </cell>
          <cell r="BH34">
            <v>2</v>
          </cell>
          <cell r="BI34">
            <v>7</v>
          </cell>
          <cell r="BJ34">
            <v>2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1</v>
          </cell>
          <cell r="R35">
            <v>0</v>
          </cell>
          <cell r="S35"/>
          <cell r="T35"/>
          <cell r="U35"/>
          <cell r="V35">
            <v>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1</v>
          </cell>
          <cell r="AU35">
            <v>0</v>
          </cell>
          <cell r="AV35">
            <v>0</v>
          </cell>
          <cell r="AW35"/>
          <cell r="AX35"/>
          <cell r="AY35"/>
          <cell r="AZ35">
            <v>1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2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</v>
          </cell>
          <cell r="K36">
            <v>1</v>
          </cell>
          <cell r="L36">
            <v>0</v>
          </cell>
          <cell r="M36">
            <v>4</v>
          </cell>
          <cell r="N36">
            <v>0</v>
          </cell>
          <cell r="O36">
            <v>2</v>
          </cell>
          <cell r="P36">
            <v>2</v>
          </cell>
          <cell r="Q36">
            <v>1</v>
          </cell>
          <cell r="R36">
            <v>0</v>
          </cell>
          <cell r="S36"/>
          <cell r="T36"/>
          <cell r="U36"/>
          <cell r="V36">
            <v>11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1</v>
          </cell>
          <cell r="AO36">
            <v>3</v>
          </cell>
          <cell r="AP36">
            <v>0</v>
          </cell>
          <cell r="AQ36">
            <v>4</v>
          </cell>
          <cell r="AR36">
            <v>2</v>
          </cell>
          <cell r="AS36">
            <v>5</v>
          </cell>
          <cell r="AT36">
            <v>3</v>
          </cell>
          <cell r="AU36">
            <v>2</v>
          </cell>
          <cell r="AV36">
            <v>1</v>
          </cell>
          <cell r="AW36"/>
          <cell r="AX36"/>
          <cell r="AY36"/>
          <cell r="AZ36">
            <v>21</v>
          </cell>
          <cell r="BA36"/>
          <cell r="BB36">
            <v>0</v>
          </cell>
          <cell r="BC36">
            <v>2</v>
          </cell>
          <cell r="BD36">
            <v>4</v>
          </cell>
          <cell r="BE36">
            <v>0</v>
          </cell>
          <cell r="BF36">
            <v>8</v>
          </cell>
          <cell r="BG36">
            <v>2</v>
          </cell>
          <cell r="BH36">
            <v>7</v>
          </cell>
          <cell r="BI36">
            <v>5</v>
          </cell>
          <cell r="BJ36">
            <v>3</v>
          </cell>
          <cell r="BK36">
            <v>1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1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1</v>
          </cell>
          <cell r="BA39"/>
          <cell r="BB39">
            <v>0</v>
          </cell>
          <cell r="BC39">
            <v>0</v>
          </cell>
          <cell r="BD39">
            <v>1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1</v>
          </cell>
          <cell r="AV40">
            <v>0</v>
          </cell>
          <cell r="AW40"/>
          <cell r="AX40"/>
          <cell r="AY40"/>
          <cell r="AZ40">
            <v>2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</v>
          </cell>
          <cell r="BH40">
            <v>0</v>
          </cell>
          <cell r="BI40">
            <v>0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1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1</v>
          </cell>
          <cell r="AW41"/>
          <cell r="AX41"/>
          <cell r="AY41"/>
          <cell r="AZ41">
            <v>1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</v>
          </cell>
          <cell r="BH41">
            <v>0</v>
          </cell>
          <cell r="BI41">
            <v>0</v>
          </cell>
          <cell r="BJ41">
            <v>0</v>
          </cell>
          <cell r="BK41">
            <v>1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2</v>
          </cell>
          <cell r="AU43">
            <v>0</v>
          </cell>
          <cell r="AV43">
            <v>0</v>
          </cell>
          <cell r="AW43"/>
          <cell r="AX43"/>
          <cell r="AY43"/>
          <cell r="AZ43">
            <v>2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2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1</v>
          </cell>
          <cell r="AU44">
            <v>0</v>
          </cell>
          <cell r="AV44">
            <v>0</v>
          </cell>
          <cell r="AW44"/>
          <cell r="AX44"/>
          <cell r="AY44"/>
          <cell r="AZ44">
            <v>1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1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/>
          <cell r="AJ54"/>
          <cell r="AK54">
            <v>1</v>
          </cell>
          <cell r="AL54"/>
          <cell r="AM54">
            <v>0</v>
          </cell>
          <cell r="AN54">
            <v>2</v>
          </cell>
          <cell r="AO54">
            <v>1</v>
          </cell>
          <cell r="AP54">
            <v>4</v>
          </cell>
          <cell r="AQ54">
            <v>8</v>
          </cell>
          <cell r="AR54">
            <v>9</v>
          </cell>
          <cell r="AS54">
            <v>3</v>
          </cell>
          <cell r="AT54">
            <v>0</v>
          </cell>
          <cell r="AU54">
            <v>1</v>
          </cell>
          <cell r="AV54">
            <v>0</v>
          </cell>
          <cell r="AW54"/>
          <cell r="AX54"/>
          <cell r="AY54"/>
          <cell r="AZ54">
            <v>28</v>
          </cell>
          <cell r="BA54"/>
          <cell r="BB54">
            <v>0</v>
          </cell>
          <cell r="BC54">
            <v>2</v>
          </cell>
          <cell r="BD54">
            <v>1</v>
          </cell>
          <cell r="BE54">
            <v>4</v>
          </cell>
          <cell r="BF54">
            <v>9</v>
          </cell>
          <cell r="BG54">
            <v>9</v>
          </cell>
          <cell r="BH54">
            <v>3</v>
          </cell>
          <cell r="BI54">
            <v>0</v>
          </cell>
          <cell r="BJ54">
            <v>1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2</v>
          </cell>
          <cell r="BA55"/>
          <cell r="BB55">
            <v>0</v>
          </cell>
          <cell r="BC55">
            <v>0</v>
          </cell>
          <cell r="BD55">
            <v>3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2</v>
          </cell>
          <cell r="AU56">
            <v>1</v>
          </cell>
          <cell r="AV56">
            <v>0</v>
          </cell>
          <cell r="AW56"/>
          <cell r="AX56"/>
          <cell r="AY56"/>
          <cell r="AZ56">
            <v>4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1</v>
          </cell>
          <cell r="BI56">
            <v>2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1</v>
          </cell>
          <cell r="AL57"/>
          <cell r="AM57">
            <v>0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6</v>
          </cell>
          <cell r="AS57">
            <v>6</v>
          </cell>
          <cell r="AT57">
            <v>9</v>
          </cell>
          <cell r="AU57">
            <v>4</v>
          </cell>
          <cell r="AV57">
            <v>0</v>
          </cell>
          <cell r="AW57"/>
          <cell r="AX57"/>
          <cell r="AY57"/>
          <cell r="AZ57">
            <v>27</v>
          </cell>
          <cell r="BA57"/>
          <cell r="BB57">
            <v>0</v>
          </cell>
          <cell r="BC57">
            <v>1</v>
          </cell>
          <cell r="BD57">
            <v>0</v>
          </cell>
          <cell r="BE57">
            <v>0</v>
          </cell>
          <cell r="BF57">
            <v>1</v>
          </cell>
          <cell r="BG57">
            <v>7</v>
          </cell>
          <cell r="BH57">
            <v>6</v>
          </cell>
          <cell r="BI57">
            <v>9</v>
          </cell>
          <cell r="BJ57">
            <v>4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9</v>
          </cell>
          <cell r="AU58">
            <v>7</v>
          </cell>
          <cell r="AV58">
            <v>1</v>
          </cell>
          <cell r="AW58"/>
          <cell r="AX58"/>
          <cell r="AY58"/>
          <cell r="AZ58">
            <v>17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9</v>
          </cell>
          <cell r="BJ58">
            <v>7</v>
          </cell>
          <cell r="BK58">
            <v>1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3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4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>
            <v>1</v>
          </cell>
          <cell r="AP63">
            <v>0</v>
          </cell>
          <cell r="AQ63">
            <v>0</v>
          </cell>
          <cell r="AR63">
            <v>6</v>
          </cell>
          <cell r="AS63">
            <v>3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10</v>
          </cell>
          <cell r="BA63"/>
          <cell r="BB63">
            <v>0</v>
          </cell>
          <cell r="BC63">
            <v>0</v>
          </cell>
          <cell r="BD63">
            <v>1</v>
          </cell>
          <cell r="BE63">
            <v>0</v>
          </cell>
          <cell r="BF63">
            <v>0</v>
          </cell>
          <cell r="BG63">
            <v>9</v>
          </cell>
          <cell r="BH63">
            <v>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7</v>
          </cell>
          <cell r="L65">
            <v>7</v>
          </cell>
          <cell r="M65">
            <v>7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22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7</v>
          </cell>
          <cell r="BE65">
            <v>7</v>
          </cell>
          <cell r="BF65">
            <v>7</v>
          </cell>
          <cell r="BG65">
            <v>0</v>
          </cell>
          <cell r="BH65">
            <v>1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1</v>
          </cell>
          <cell r="Q67">
            <v>0</v>
          </cell>
          <cell r="R67">
            <v>0</v>
          </cell>
          <cell r="S67"/>
          <cell r="T67"/>
          <cell r="U67"/>
          <cell r="V67">
            <v>1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4</v>
          </cell>
          <cell r="AO67">
            <v>7</v>
          </cell>
          <cell r="AP67">
            <v>10</v>
          </cell>
          <cell r="AQ67">
            <v>8</v>
          </cell>
          <cell r="AR67">
            <v>1</v>
          </cell>
          <cell r="AS67">
            <v>1</v>
          </cell>
          <cell r="AT67">
            <v>2</v>
          </cell>
          <cell r="AU67">
            <v>1</v>
          </cell>
          <cell r="AV67">
            <v>3</v>
          </cell>
          <cell r="AW67"/>
          <cell r="AX67"/>
          <cell r="AY67"/>
          <cell r="AZ67">
            <v>37</v>
          </cell>
          <cell r="BA67"/>
          <cell r="BB67">
            <v>0</v>
          </cell>
          <cell r="BC67">
            <v>4</v>
          </cell>
          <cell r="BD67">
            <v>7</v>
          </cell>
          <cell r="BE67">
            <v>10</v>
          </cell>
          <cell r="BF67">
            <v>8</v>
          </cell>
          <cell r="BG67">
            <v>1</v>
          </cell>
          <cell r="BH67">
            <v>1</v>
          </cell>
          <cell r="BI67">
            <v>3</v>
          </cell>
          <cell r="BJ67">
            <v>1</v>
          </cell>
          <cell r="BK67">
            <v>3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3</v>
          </cell>
          <cell r="AO69">
            <v>1</v>
          </cell>
          <cell r="AP69">
            <v>1</v>
          </cell>
          <cell r="AQ69">
            <v>3</v>
          </cell>
          <cell r="AR69">
            <v>1</v>
          </cell>
          <cell r="AS69">
            <v>2</v>
          </cell>
          <cell r="AT69">
            <v>8</v>
          </cell>
          <cell r="AU69">
            <v>1</v>
          </cell>
          <cell r="AV69">
            <v>0</v>
          </cell>
          <cell r="AW69"/>
          <cell r="AX69"/>
          <cell r="AY69"/>
          <cell r="AZ69">
            <v>20</v>
          </cell>
          <cell r="BA69"/>
          <cell r="BB69">
            <v>0</v>
          </cell>
          <cell r="BC69">
            <v>3</v>
          </cell>
          <cell r="BD69">
            <v>1</v>
          </cell>
          <cell r="BE69">
            <v>1</v>
          </cell>
          <cell r="BF69">
            <v>3</v>
          </cell>
          <cell r="BG69">
            <v>1</v>
          </cell>
          <cell r="BH69">
            <v>2</v>
          </cell>
          <cell r="BI69">
            <v>8</v>
          </cell>
          <cell r="BJ69">
            <v>1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/>
          <cell r="AM71">
            <v>0</v>
          </cell>
          <cell r="AN71">
            <v>1</v>
          </cell>
          <cell r="AO71">
            <v>0</v>
          </cell>
          <cell r="AP71">
            <v>1</v>
          </cell>
          <cell r="AQ71">
            <v>2</v>
          </cell>
          <cell r="AR71">
            <v>2</v>
          </cell>
          <cell r="AS71">
            <v>1</v>
          </cell>
          <cell r="AT71">
            <v>2</v>
          </cell>
          <cell r="AU71">
            <v>0</v>
          </cell>
          <cell r="AV71">
            <v>0</v>
          </cell>
          <cell r="AW71"/>
          <cell r="AX71"/>
          <cell r="AY71"/>
          <cell r="AZ71">
            <v>9</v>
          </cell>
          <cell r="BA71"/>
          <cell r="BB71">
            <v>0</v>
          </cell>
          <cell r="BC71">
            <v>1</v>
          </cell>
          <cell r="BD71">
            <v>0</v>
          </cell>
          <cell r="BE71">
            <v>1</v>
          </cell>
          <cell r="BF71">
            <v>2</v>
          </cell>
          <cell r="BG71">
            <v>2</v>
          </cell>
          <cell r="BH71">
            <v>1</v>
          </cell>
          <cell r="BI71">
            <v>2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5</v>
          </cell>
          <cell r="AR72">
            <v>0</v>
          </cell>
          <cell r="AS72">
            <v>1</v>
          </cell>
          <cell r="AT72">
            <v>1</v>
          </cell>
          <cell r="AU72">
            <v>1</v>
          </cell>
          <cell r="AV72">
            <v>0</v>
          </cell>
          <cell r="AW72"/>
          <cell r="AX72"/>
          <cell r="AY72"/>
          <cell r="AZ72">
            <v>8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5</v>
          </cell>
          <cell r="BG72">
            <v>0</v>
          </cell>
          <cell r="BH72">
            <v>1</v>
          </cell>
          <cell r="BI72">
            <v>1</v>
          </cell>
          <cell r="BJ72">
            <v>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1</v>
          </cell>
          <cell r="AV74">
            <v>0</v>
          </cell>
          <cell r="AW74"/>
          <cell r="AX74"/>
          <cell r="AY74"/>
          <cell r="AZ74">
            <v>2</v>
          </cell>
          <cell r="BA74"/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1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2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4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2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1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/>
          <cell r="AM79">
            <v>0</v>
          </cell>
          <cell r="AN79">
            <v>2</v>
          </cell>
          <cell r="AO79">
            <v>0</v>
          </cell>
          <cell r="AP79">
            <v>0</v>
          </cell>
          <cell r="AQ79">
            <v>2</v>
          </cell>
          <cell r="AR79">
            <v>29</v>
          </cell>
          <cell r="AS79">
            <v>0</v>
          </cell>
          <cell r="AT79">
            <v>3</v>
          </cell>
          <cell r="AU79">
            <v>1</v>
          </cell>
          <cell r="AV79">
            <v>0</v>
          </cell>
          <cell r="AW79"/>
          <cell r="AX79"/>
          <cell r="AY79"/>
          <cell r="AZ79">
            <v>37</v>
          </cell>
          <cell r="BA79"/>
          <cell r="BB79">
            <v>0</v>
          </cell>
          <cell r="BC79">
            <v>2</v>
          </cell>
          <cell r="BD79">
            <v>0</v>
          </cell>
          <cell r="BE79">
            <v>0</v>
          </cell>
          <cell r="BF79">
            <v>2</v>
          </cell>
          <cell r="BG79">
            <v>29</v>
          </cell>
          <cell r="BH79">
            <v>0</v>
          </cell>
          <cell r="BI79">
            <v>3</v>
          </cell>
          <cell r="BJ79">
            <v>1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2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/>
          <cell r="AX80"/>
          <cell r="AY80"/>
          <cell r="AZ80">
            <v>2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2</v>
          </cell>
          <cell r="AV82">
            <v>0</v>
          </cell>
          <cell r="AW82"/>
          <cell r="AX82"/>
          <cell r="AY82"/>
          <cell r="AZ82">
            <v>2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2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4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1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6</v>
          </cell>
          <cell r="BA90"/>
          <cell r="BB90">
            <v>0</v>
          </cell>
          <cell r="BC90">
            <v>4</v>
          </cell>
          <cell r="BD90">
            <v>0</v>
          </cell>
          <cell r="BE90">
            <v>0</v>
          </cell>
          <cell r="BF90">
            <v>0</v>
          </cell>
          <cell r="BG90">
            <v>1</v>
          </cell>
          <cell r="BH90">
            <v>1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2</v>
          </cell>
          <cell r="L93">
            <v>1</v>
          </cell>
          <cell r="M93">
            <v>1</v>
          </cell>
          <cell r="N93">
            <v>1</v>
          </cell>
          <cell r="O93">
            <v>2</v>
          </cell>
          <cell r="P93">
            <v>4</v>
          </cell>
          <cell r="Q93">
            <v>0</v>
          </cell>
          <cell r="R93">
            <v>2</v>
          </cell>
          <cell r="S93"/>
          <cell r="T93"/>
          <cell r="U93"/>
          <cell r="V93">
            <v>13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1</v>
          </cell>
          <cell r="AL93"/>
          <cell r="AM93">
            <v>0</v>
          </cell>
          <cell r="AN93">
            <v>15</v>
          </cell>
          <cell r="AO93">
            <v>15</v>
          </cell>
          <cell r="AP93">
            <v>9</v>
          </cell>
          <cell r="AQ93">
            <v>11</v>
          </cell>
          <cell r="AR93">
            <v>7</v>
          </cell>
          <cell r="AS93">
            <v>20</v>
          </cell>
          <cell r="AT93">
            <v>23</v>
          </cell>
          <cell r="AU93">
            <v>6</v>
          </cell>
          <cell r="AV93">
            <v>4</v>
          </cell>
          <cell r="AW93"/>
          <cell r="AX93"/>
          <cell r="AY93"/>
          <cell r="AZ93">
            <v>110</v>
          </cell>
          <cell r="BA93"/>
          <cell r="BB93">
            <v>0</v>
          </cell>
          <cell r="BC93">
            <v>15</v>
          </cell>
          <cell r="BD93">
            <v>17</v>
          </cell>
          <cell r="BE93">
            <v>10</v>
          </cell>
          <cell r="BF93">
            <v>12</v>
          </cell>
          <cell r="BG93">
            <v>9</v>
          </cell>
          <cell r="BH93">
            <v>22</v>
          </cell>
          <cell r="BI93">
            <v>27</v>
          </cell>
          <cell r="BJ93">
            <v>6</v>
          </cell>
          <cell r="BK93">
            <v>6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0</v>
          </cell>
          <cell r="AW99"/>
          <cell r="AX99"/>
          <cell r="AY99"/>
          <cell r="AZ99">
            <v>1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2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3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2</v>
          </cell>
          <cell r="BG100">
            <v>0</v>
          </cell>
          <cell r="BH100">
            <v>1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2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2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2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</v>
          </cell>
          <cell r="R103">
            <v>0</v>
          </cell>
          <cell r="S103"/>
          <cell r="T103"/>
          <cell r="U103"/>
          <cell r="V103">
            <v>1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2</v>
          </cell>
          <cell r="AS103">
            <v>0</v>
          </cell>
          <cell r="AT103">
            <v>3</v>
          </cell>
          <cell r="AU103">
            <v>5</v>
          </cell>
          <cell r="AV103">
            <v>0</v>
          </cell>
          <cell r="AW103"/>
          <cell r="AX103"/>
          <cell r="AY103"/>
          <cell r="AZ103">
            <v>10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2</v>
          </cell>
          <cell r="BH103">
            <v>0</v>
          </cell>
          <cell r="BI103">
            <v>3</v>
          </cell>
          <cell r="BJ103">
            <v>6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2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1</v>
          </cell>
          <cell r="AV104">
            <v>0</v>
          </cell>
          <cell r="AW104"/>
          <cell r="AX104"/>
          <cell r="AY104"/>
          <cell r="AZ104">
            <v>1</v>
          </cell>
          <cell r="BA104"/>
          <cell r="BB104">
            <v>0</v>
          </cell>
          <cell r="BC104">
            <v>1</v>
          </cell>
          <cell r="BD104">
            <v>1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1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2</v>
          </cell>
          <cell r="BA107"/>
          <cell r="BB107">
            <v>0</v>
          </cell>
          <cell r="BC107">
            <v>1</v>
          </cell>
          <cell r="BD107">
            <v>2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1</v>
          </cell>
          <cell r="Q115">
            <v>0</v>
          </cell>
          <cell r="R115">
            <v>0</v>
          </cell>
          <cell r="S115"/>
          <cell r="T115"/>
          <cell r="U115"/>
          <cell r="V115">
            <v>1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1</v>
          </cell>
          <cell r="AL115"/>
          <cell r="AM115">
            <v>0</v>
          </cell>
          <cell r="AN115">
            <v>3</v>
          </cell>
          <cell r="AO115">
            <v>0</v>
          </cell>
          <cell r="AP115">
            <v>0</v>
          </cell>
          <cell r="AQ115">
            <v>0</v>
          </cell>
          <cell r="AR115">
            <v>15</v>
          </cell>
          <cell r="AS115">
            <v>3</v>
          </cell>
          <cell r="AT115">
            <v>1</v>
          </cell>
          <cell r="AU115">
            <v>0</v>
          </cell>
          <cell r="AV115">
            <v>7</v>
          </cell>
          <cell r="AW115"/>
          <cell r="AX115"/>
          <cell r="AY115"/>
          <cell r="AZ115">
            <v>29</v>
          </cell>
          <cell r="BA115"/>
          <cell r="BB115">
            <v>0</v>
          </cell>
          <cell r="BC115">
            <v>3</v>
          </cell>
          <cell r="BD115">
            <v>0</v>
          </cell>
          <cell r="BE115">
            <v>0</v>
          </cell>
          <cell r="BF115">
            <v>0</v>
          </cell>
          <cell r="BG115">
            <v>15</v>
          </cell>
          <cell r="BH115">
            <v>3</v>
          </cell>
          <cell r="BI115">
            <v>3</v>
          </cell>
          <cell r="BJ115">
            <v>0</v>
          </cell>
          <cell r="BK115">
            <v>7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2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3</v>
          </cell>
          <cell r="BA119"/>
          <cell r="BB119">
            <v>0</v>
          </cell>
          <cell r="BC119">
            <v>1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/>
          <cell r="T120"/>
          <cell r="U120"/>
          <cell r="V120">
            <v>2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>
            <v>5</v>
          </cell>
          <cell r="AP120">
            <v>2</v>
          </cell>
          <cell r="AQ120">
            <v>10</v>
          </cell>
          <cell r="AR120">
            <v>3</v>
          </cell>
          <cell r="AS120">
            <v>8</v>
          </cell>
          <cell r="AT120">
            <v>8</v>
          </cell>
          <cell r="AU120">
            <v>4</v>
          </cell>
          <cell r="AV120">
            <v>0</v>
          </cell>
          <cell r="AW120"/>
          <cell r="AX120"/>
          <cell r="AY120"/>
          <cell r="AZ120">
            <v>40</v>
          </cell>
          <cell r="BA120"/>
          <cell r="BB120">
            <v>0</v>
          </cell>
          <cell r="BC120">
            <v>0</v>
          </cell>
          <cell r="BD120">
            <v>5</v>
          </cell>
          <cell r="BE120">
            <v>2</v>
          </cell>
          <cell r="BF120">
            <v>12</v>
          </cell>
          <cell r="BG120">
            <v>3</v>
          </cell>
          <cell r="BH120">
            <v>8</v>
          </cell>
          <cell r="BI120">
            <v>8</v>
          </cell>
          <cell r="BJ120">
            <v>4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2</v>
          </cell>
          <cell r="N123">
            <v>5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/>
          <cell r="T123"/>
          <cell r="U123"/>
          <cell r="V123">
            <v>9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6</v>
          </cell>
          <cell r="AS123">
            <v>1</v>
          </cell>
          <cell r="AT123">
            <v>3</v>
          </cell>
          <cell r="AU123">
            <v>1</v>
          </cell>
          <cell r="AV123">
            <v>0</v>
          </cell>
          <cell r="AW123"/>
          <cell r="AX123"/>
          <cell r="AY123"/>
          <cell r="AZ123">
            <v>11</v>
          </cell>
          <cell r="BA123"/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11</v>
          </cell>
          <cell r="BH123">
            <v>2</v>
          </cell>
          <cell r="BI123">
            <v>4</v>
          </cell>
          <cell r="BJ123">
            <v>1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1</v>
          </cell>
          <cell r="L125">
            <v>0</v>
          </cell>
          <cell r="M125">
            <v>1</v>
          </cell>
          <cell r="N125">
            <v>1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3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2</v>
          </cell>
          <cell r="AR125">
            <v>1</v>
          </cell>
          <cell r="AS125">
            <v>0</v>
          </cell>
          <cell r="AT125">
            <v>2</v>
          </cell>
          <cell r="AU125">
            <v>0</v>
          </cell>
          <cell r="AV125">
            <v>2</v>
          </cell>
          <cell r="AW125"/>
          <cell r="AX125"/>
          <cell r="AY125"/>
          <cell r="AZ125">
            <v>8</v>
          </cell>
          <cell r="BA125"/>
          <cell r="BB125">
            <v>0</v>
          </cell>
          <cell r="BC125">
            <v>0</v>
          </cell>
          <cell r="BD125">
            <v>2</v>
          </cell>
          <cell r="BE125">
            <v>0</v>
          </cell>
          <cell r="BF125">
            <v>3</v>
          </cell>
          <cell r="BG125">
            <v>2</v>
          </cell>
          <cell r="BH125">
            <v>0</v>
          </cell>
          <cell r="BI125">
            <v>2</v>
          </cell>
          <cell r="BJ125">
            <v>0</v>
          </cell>
          <cell r="BK125">
            <v>2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1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/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2</v>
          </cell>
          <cell r="AU127">
            <v>6</v>
          </cell>
          <cell r="AV127">
            <v>1</v>
          </cell>
          <cell r="AW127"/>
          <cell r="AX127"/>
          <cell r="AY127"/>
          <cell r="AZ127">
            <v>14</v>
          </cell>
          <cell r="BA127"/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3</v>
          </cell>
          <cell r="BG127">
            <v>1</v>
          </cell>
          <cell r="BH127">
            <v>1</v>
          </cell>
          <cell r="BI127">
            <v>2</v>
          </cell>
          <cell r="BJ127">
            <v>6</v>
          </cell>
          <cell r="BK127">
            <v>1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4</v>
          </cell>
          <cell r="AO131">
            <v>1</v>
          </cell>
          <cell r="AP131">
            <v>3</v>
          </cell>
          <cell r="AQ131">
            <v>1</v>
          </cell>
          <cell r="AR131">
            <v>0</v>
          </cell>
          <cell r="AS131">
            <v>0</v>
          </cell>
          <cell r="AT131">
            <v>1</v>
          </cell>
          <cell r="AU131">
            <v>1</v>
          </cell>
          <cell r="AV131">
            <v>0</v>
          </cell>
          <cell r="AW131"/>
          <cell r="AX131"/>
          <cell r="AY131"/>
          <cell r="AZ131">
            <v>11</v>
          </cell>
          <cell r="BA131"/>
          <cell r="BB131">
            <v>0</v>
          </cell>
          <cell r="BC131">
            <v>4</v>
          </cell>
          <cell r="BD131">
            <v>1</v>
          </cell>
          <cell r="BE131">
            <v>3</v>
          </cell>
          <cell r="BF131">
            <v>1</v>
          </cell>
          <cell r="BG131">
            <v>0</v>
          </cell>
          <cell r="BH131">
            <v>0</v>
          </cell>
          <cell r="BI131">
            <v>1</v>
          </cell>
          <cell r="BJ131">
            <v>1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1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2</v>
          </cell>
          <cell r="AQ138">
            <v>3</v>
          </cell>
          <cell r="AR138">
            <v>1</v>
          </cell>
          <cell r="AS138">
            <v>0</v>
          </cell>
          <cell r="AT138">
            <v>0</v>
          </cell>
          <cell r="AU138">
            <v>1</v>
          </cell>
          <cell r="AV138">
            <v>1</v>
          </cell>
          <cell r="AW138"/>
          <cell r="AX138"/>
          <cell r="AY138"/>
          <cell r="AZ138">
            <v>8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2</v>
          </cell>
          <cell r="BF138">
            <v>3</v>
          </cell>
          <cell r="BG138">
            <v>1</v>
          </cell>
          <cell r="BH138">
            <v>0</v>
          </cell>
          <cell r="BI138">
            <v>0</v>
          </cell>
          <cell r="BJ138">
            <v>1</v>
          </cell>
          <cell r="BK138">
            <v>1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/>
          <cell r="AM139">
            <v>0</v>
          </cell>
          <cell r="AN139">
            <v>2</v>
          </cell>
          <cell r="AO139">
            <v>1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3</v>
          </cell>
          <cell r="BA139"/>
          <cell r="BB139">
            <v>0</v>
          </cell>
          <cell r="BC139">
            <v>2</v>
          </cell>
          <cell r="BD139">
            <v>1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/>
          <cell r="T147"/>
          <cell r="U147"/>
          <cell r="V147">
            <v>3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1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1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2</v>
          </cell>
          <cell r="BH147">
            <v>0</v>
          </cell>
          <cell r="BI147">
            <v>1</v>
          </cell>
          <cell r="BJ147">
            <v>0</v>
          </cell>
          <cell r="BK147">
            <v>1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1</v>
          </cell>
          <cell r="BA149"/>
          <cell r="BB149">
            <v>0</v>
          </cell>
          <cell r="BC149">
            <v>0</v>
          </cell>
          <cell r="BD149">
            <v>1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14</v>
          </cell>
          <cell r="AO150">
            <v>9</v>
          </cell>
          <cell r="AP150">
            <v>18</v>
          </cell>
          <cell r="AQ150">
            <v>21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62</v>
          </cell>
          <cell r="BA150"/>
          <cell r="BB150">
            <v>0</v>
          </cell>
          <cell r="BC150">
            <v>14</v>
          </cell>
          <cell r="BD150">
            <v>9</v>
          </cell>
          <cell r="BE150">
            <v>18</v>
          </cell>
          <cell r="BF150">
            <v>21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</v>
          </cell>
          <cell r="O151">
            <v>1</v>
          </cell>
          <cell r="P151">
            <v>3</v>
          </cell>
          <cell r="Q151">
            <v>4</v>
          </cell>
          <cell r="R151">
            <v>1</v>
          </cell>
          <cell r="S151"/>
          <cell r="T151"/>
          <cell r="U151"/>
          <cell r="V151">
            <v>11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5</v>
          </cell>
          <cell r="AO151">
            <v>2</v>
          </cell>
          <cell r="AP151">
            <v>6</v>
          </cell>
          <cell r="AQ151">
            <v>0</v>
          </cell>
          <cell r="AR151">
            <v>2</v>
          </cell>
          <cell r="AS151">
            <v>9</v>
          </cell>
          <cell r="AT151">
            <v>6</v>
          </cell>
          <cell r="AU151">
            <v>3</v>
          </cell>
          <cell r="AV151">
            <v>2</v>
          </cell>
          <cell r="AW151"/>
          <cell r="AX151"/>
          <cell r="AY151"/>
          <cell r="AZ151">
            <v>35</v>
          </cell>
          <cell r="BA151"/>
          <cell r="BB151">
            <v>0</v>
          </cell>
          <cell r="BC151">
            <v>5</v>
          </cell>
          <cell r="BD151">
            <v>2</v>
          </cell>
          <cell r="BE151">
            <v>6</v>
          </cell>
          <cell r="BF151">
            <v>0</v>
          </cell>
          <cell r="BG151">
            <v>4</v>
          </cell>
          <cell r="BH151">
            <v>10</v>
          </cell>
          <cell r="BI151">
            <v>9</v>
          </cell>
          <cell r="BJ151">
            <v>7</v>
          </cell>
          <cell r="BK151">
            <v>3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1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1</v>
          </cell>
          <cell r="AW156"/>
          <cell r="AX156"/>
          <cell r="AY156"/>
          <cell r="AZ156">
            <v>1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1</v>
          </cell>
          <cell r="BI156">
            <v>0</v>
          </cell>
          <cell r="BJ156">
            <v>0</v>
          </cell>
          <cell r="BK156">
            <v>1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1</v>
          </cell>
          <cell r="AP162">
            <v>0</v>
          </cell>
          <cell r="AQ162">
            <v>1</v>
          </cell>
          <cell r="AR162">
            <v>6</v>
          </cell>
          <cell r="AS162">
            <v>4</v>
          </cell>
          <cell r="AT162">
            <v>0</v>
          </cell>
          <cell r="AU162">
            <v>1</v>
          </cell>
          <cell r="AV162">
            <v>0</v>
          </cell>
          <cell r="AW162"/>
          <cell r="AX162"/>
          <cell r="AY162"/>
          <cell r="AZ162">
            <v>13</v>
          </cell>
          <cell r="BA162"/>
          <cell r="BB162">
            <v>0</v>
          </cell>
          <cell r="BC162">
            <v>0</v>
          </cell>
          <cell r="BD162">
            <v>1</v>
          </cell>
          <cell r="BE162">
            <v>0</v>
          </cell>
          <cell r="BF162">
            <v>1</v>
          </cell>
          <cell r="BG162">
            <v>6</v>
          </cell>
          <cell r="BH162">
            <v>4</v>
          </cell>
          <cell r="BI162">
            <v>0</v>
          </cell>
          <cell r="BJ162">
            <v>1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3</v>
          </cell>
          <cell r="M163">
            <v>7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/>
          <cell r="T163"/>
          <cell r="U163"/>
          <cell r="V163">
            <v>13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0</v>
          </cell>
          <cell r="AO163">
            <v>5</v>
          </cell>
          <cell r="AP163">
            <v>4</v>
          </cell>
          <cell r="AQ163">
            <v>4</v>
          </cell>
          <cell r="AR163">
            <v>4</v>
          </cell>
          <cell r="AS163">
            <v>4</v>
          </cell>
          <cell r="AT163">
            <v>0</v>
          </cell>
          <cell r="AU163">
            <v>3</v>
          </cell>
          <cell r="AV163">
            <v>0</v>
          </cell>
          <cell r="AW163"/>
          <cell r="AX163"/>
          <cell r="AY163"/>
          <cell r="AZ163">
            <v>24</v>
          </cell>
          <cell r="BA163"/>
          <cell r="BB163">
            <v>0</v>
          </cell>
          <cell r="BC163">
            <v>1</v>
          </cell>
          <cell r="BD163">
            <v>6</v>
          </cell>
          <cell r="BE163">
            <v>7</v>
          </cell>
          <cell r="BF163">
            <v>11</v>
          </cell>
          <cell r="BG163">
            <v>4</v>
          </cell>
          <cell r="BH163">
            <v>4</v>
          </cell>
          <cell r="BI163">
            <v>1</v>
          </cell>
          <cell r="BJ163">
            <v>3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2</v>
          </cell>
          <cell r="AR165">
            <v>0</v>
          </cell>
          <cell r="AS165">
            <v>3</v>
          </cell>
          <cell r="AT165">
            <v>2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8</v>
          </cell>
          <cell r="BA165"/>
          <cell r="BB165">
            <v>0</v>
          </cell>
          <cell r="BC165">
            <v>1</v>
          </cell>
          <cell r="BD165">
            <v>0</v>
          </cell>
          <cell r="BE165">
            <v>0</v>
          </cell>
          <cell r="BF165">
            <v>2</v>
          </cell>
          <cell r="BG165">
            <v>0</v>
          </cell>
          <cell r="BH165">
            <v>3</v>
          </cell>
          <cell r="BI165">
            <v>2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2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13</v>
          </cell>
          <cell r="AO171">
            <v>3</v>
          </cell>
          <cell r="AP171">
            <v>8</v>
          </cell>
          <cell r="AQ171">
            <v>4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  <cell r="AV171">
            <v>0</v>
          </cell>
          <cell r="AW171"/>
          <cell r="AX171"/>
          <cell r="AY171"/>
          <cell r="AZ171">
            <v>36</v>
          </cell>
          <cell r="BA171"/>
          <cell r="BB171">
            <v>0</v>
          </cell>
          <cell r="BC171">
            <v>13</v>
          </cell>
          <cell r="BD171">
            <v>3</v>
          </cell>
          <cell r="BE171">
            <v>8</v>
          </cell>
          <cell r="BF171">
            <v>4</v>
          </cell>
          <cell r="BG171">
            <v>2</v>
          </cell>
          <cell r="BH171">
            <v>2</v>
          </cell>
          <cell r="BI171">
            <v>2</v>
          </cell>
          <cell r="BJ171">
            <v>2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1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2</v>
          </cell>
          <cell r="AS172">
            <v>1</v>
          </cell>
          <cell r="AT172">
            <v>0</v>
          </cell>
          <cell r="AU172">
            <v>1</v>
          </cell>
          <cell r="AV172">
            <v>3</v>
          </cell>
          <cell r="AW172"/>
          <cell r="AX172"/>
          <cell r="AY172"/>
          <cell r="AZ172">
            <v>8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2</v>
          </cell>
          <cell r="BG172">
            <v>2</v>
          </cell>
          <cell r="BH172">
            <v>1</v>
          </cell>
          <cell r="BI172">
            <v>0</v>
          </cell>
          <cell r="BJ172">
            <v>1</v>
          </cell>
          <cell r="BK172">
            <v>3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1</v>
          </cell>
          <cell r="AR173">
            <v>1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2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1</v>
          </cell>
          <cell r="BG173">
            <v>1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1</v>
          </cell>
          <cell r="AO176">
            <v>1</v>
          </cell>
          <cell r="AP176">
            <v>0</v>
          </cell>
          <cell r="AQ176">
            <v>0</v>
          </cell>
          <cell r="AR176">
            <v>3</v>
          </cell>
          <cell r="AS176">
            <v>3</v>
          </cell>
          <cell r="AT176">
            <v>0</v>
          </cell>
          <cell r="AU176">
            <v>1</v>
          </cell>
          <cell r="AV176">
            <v>0</v>
          </cell>
          <cell r="AW176"/>
          <cell r="AX176"/>
          <cell r="AY176"/>
          <cell r="AZ176">
            <v>9</v>
          </cell>
          <cell r="BA176"/>
          <cell r="BB176">
            <v>0</v>
          </cell>
          <cell r="BC176">
            <v>1</v>
          </cell>
          <cell r="BD176">
            <v>1</v>
          </cell>
          <cell r="BE176">
            <v>0</v>
          </cell>
          <cell r="BF176">
            <v>0</v>
          </cell>
          <cell r="BG176">
            <v>3</v>
          </cell>
          <cell r="BH176">
            <v>3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1</v>
          </cell>
          <cell r="AO177">
            <v>0</v>
          </cell>
          <cell r="AP177">
            <v>0</v>
          </cell>
          <cell r="AQ177">
            <v>0</v>
          </cell>
          <cell r="AR177">
            <v>2</v>
          </cell>
          <cell r="AS177">
            <v>1</v>
          </cell>
          <cell r="AT177">
            <v>1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5</v>
          </cell>
          <cell r="BA177"/>
          <cell r="BB177">
            <v>0</v>
          </cell>
          <cell r="BC177">
            <v>1</v>
          </cell>
          <cell r="BD177">
            <v>0</v>
          </cell>
          <cell r="BE177">
            <v>0</v>
          </cell>
          <cell r="BF177">
            <v>0</v>
          </cell>
          <cell r="BG177">
            <v>2</v>
          </cell>
          <cell r="BH177">
            <v>1</v>
          </cell>
          <cell r="BI177">
            <v>1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1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1</v>
          </cell>
          <cell r="BA182"/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1</v>
          </cell>
          <cell r="AL183"/>
          <cell r="AM183">
            <v>0</v>
          </cell>
          <cell r="AN183">
            <v>1</v>
          </cell>
          <cell r="AO183">
            <v>16</v>
          </cell>
          <cell r="AP183">
            <v>9</v>
          </cell>
          <cell r="AQ183">
            <v>11</v>
          </cell>
          <cell r="AR183">
            <v>0</v>
          </cell>
          <cell r="AS183">
            <v>3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40</v>
          </cell>
          <cell r="BA183"/>
          <cell r="BB183">
            <v>0</v>
          </cell>
          <cell r="BC183">
            <v>1</v>
          </cell>
          <cell r="BD183">
            <v>16</v>
          </cell>
          <cell r="BE183">
            <v>9</v>
          </cell>
          <cell r="BF183">
            <v>11</v>
          </cell>
          <cell r="BG183">
            <v>0</v>
          </cell>
          <cell r="BH183">
            <v>4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1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1</v>
          </cell>
          <cell r="BA185"/>
          <cell r="BB185">
            <v>0</v>
          </cell>
          <cell r="BC185">
            <v>1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0</v>
          </cell>
          <cell r="S186"/>
          <cell r="T186"/>
          <cell r="U186"/>
          <cell r="V186">
            <v>1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/>
          <cell r="AM186">
            <v>0</v>
          </cell>
          <cell r="AN186">
            <v>2</v>
          </cell>
          <cell r="AO186">
            <v>17</v>
          </cell>
          <cell r="AP186">
            <v>33</v>
          </cell>
          <cell r="AQ186">
            <v>48</v>
          </cell>
          <cell r="AR186">
            <v>13</v>
          </cell>
          <cell r="AS186">
            <v>10</v>
          </cell>
          <cell r="AT186">
            <v>2</v>
          </cell>
          <cell r="AU186">
            <v>4</v>
          </cell>
          <cell r="AV186">
            <v>6</v>
          </cell>
          <cell r="AW186"/>
          <cell r="AX186"/>
          <cell r="AY186"/>
          <cell r="AZ186">
            <v>135</v>
          </cell>
          <cell r="BA186"/>
          <cell r="BB186">
            <v>0</v>
          </cell>
          <cell r="BC186">
            <v>2</v>
          </cell>
          <cell r="BD186">
            <v>17</v>
          </cell>
          <cell r="BE186">
            <v>33</v>
          </cell>
          <cell r="BF186">
            <v>48</v>
          </cell>
          <cell r="BG186">
            <v>13</v>
          </cell>
          <cell r="BH186">
            <v>10</v>
          </cell>
          <cell r="BI186">
            <v>2</v>
          </cell>
          <cell r="BJ186">
            <v>5</v>
          </cell>
          <cell r="BK186">
            <v>6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2</v>
          </cell>
          <cell r="AP187">
            <v>4</v>
          </cell>
          <cell r="AQ187">
            <v>6</v>
          </cell>
          <cell r="AR187">
            <v>8</v>
          </cell>
          <cell r="AS187">
            <v>13</v>
          </cell>
          <cell r="AT187">
            <v>2</v>
          </cell>
          <cell r="AU187">
            <v>1</v>
          </cell>
          <cell r="AV187">
            <v>2</v>
          </cell>
          <cell r="AW187"/>
          <cell r="AX187"/>
          <cell r="AY187"/>
          <cell r="AZ187">
            <v>38</v>
          </cell>
          <cell r="BA187"/>
          <cell r="BB187">
            <v>0</v>
          </cell>
          <cell r="BC187">
            <v>0</v>
          </cell>
          <cell r="BD187">
            <v>2</v>
          </cell>
          <cell r="BE187">
            <v>4</v>
          </cell>
          <cell r="BF187">
            <v>6</v>
          </cell>
          <cell r="BG187">
            <v>8</v>
          </cell>
          <cell r="BH187">
            <v>13</v>
          </cell>
          <cell r="BI187">
            <v>2</v>
          </cell>
          <cell r="BJ187">
            <v>1</v>
          </cell>
          <cell r="BK187">
            <v>2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0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3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1</v>
          </cell>
          <cell r="AW188"/>
          <cell r="AX188"/>
          <cell r="AY188"/>
          <cell r="AZ188">
            <v>4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3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1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1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1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2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0</v>
          </cell>
          <cell r="S192"/>
          <cell r="T192"/>
          <cell r="U192"/>
          <cell r="V192">
            <v>1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1</v>
          </cell>
          <cell r="AO192">
            <v>0</v>
          </cell>
          <cell r="AP192">
            <v>0</v>
          </cell>
          <cell r="AQ192">
            <v>0</v>
          </cell>
          <cell r="AR192">
            <v>5</v>
          </cell>
          <cell r="AS192">
            <v>0</v>
          </cell>
          <cell r="AT192">
            <v>3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9</v>
          </cell>
          <cell r="BA192"/>
          <cell r="BB192">
            <v>0</v>
          </cell>
          <cell r="BC192">
            <v>1</v>
          </cell>
          <cell r="BD192">
            <v>0</v>
          </cell>
          <cell r="BE192">
            <v>0</v>
          </cell>
          <cell r="BF192">
            <v>0</v>
          </cell>
          <cell r="BG192">
            <v>5</v>
          </cell>
          <cell r="BH192">
            <v>0</v>
          </cell>
          <cell r="BI192">
            <v>4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2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2</v>
          </cell>
          <cell r="BA193"/>
          <cell r="BB193">
            <v>0</v>
          </cell>
          <cell r="BC193">
            <v>0</v>
          </cell>
          <cell r="BD193">
            <v>0</v>
          </cell>
          <cell r="BE193">
            <v>2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>
            <v>1</v>
          </cell>
          <cell r="AP194">
            <v>2</v>
          </cell>
          <cell r="AQ194">
            <v>7</v>
          </cell>
          <cell r="AR194">
            <v>12</v>
          </cell>
          <cell r="AS194">
            <v>4</v>
          </cell>
          <cell r="AT194">
            <v>1</v>
          </cell>
          <cell r="AU194">
            <v>2</v>
          </cell>
          <cell r="AV194">
            <v>0</v>
          </cell>
          <cell r="AW194"/>
          <cell r="AX194"/>
          <cell r="AY194"/>
          <cell r="AZ194">
            <v>29</v>
          </cell>
          <cell r="BA194"/>
          <cell r="BB194">
            <v>0</v>
          </cell>
          <cell r="BC194">
            <v>0</v>
          </cell>
          <cell r="BD194">
            <v>2</v>
          </cell>
          <cell r="BE194">
            <v>2</v>
          </cell>
          <cell r="BF194">
            <v>7</v>
          </cell>
          <cell r="BG194">
            <v>12</v>
          </cell>
          <cell r="BH194">
            <v>4</v>
          </cell>
          <cell r="BI194">
            <v>1</v>
          </cell>
          <cell r="BJ194">
            <v>2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3</v>
          </cell>
          <cell r="AQ199">
            <v>0</v>
          </cell>
          <cell r="AR199">
            <v>1</v>
          </cell>
          <cell r="AS199">
            <v>1</v>
          </cell>
          <cell r="AT199">
            <v>5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10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3</v>
          </cell>
          <cell r="BF199">
            <v>0</v>
          </cell>
          <cell r="BG199">
            <v>1</v>
          </cell>
          <cell r="BH199">
            <v>1</v>
          </cell>
          <cell r="BI199">
            <v>5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1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1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1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1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1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1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1</v>
          </cell>
          <cell r="Q210">
            <v>0</v>
          </cell>
          <cell r="R210">
            <v>0</v>
          </cell>
          <cell r="S210"/>
          <cell r="T210"/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>
            <v>1</v>
          </cell>
          <cell r="AP210">
            <v>1</v>
          </cell>
          <cell r="AQ210">
            <v>3</v>
          </cell>
          <cell r="AR210">
            <v>4</v>
          </cell>
          <cell r="AS210">
            <v>6</v>
          </cell>
          <cell r="AT210">
            <v>3</v>
          </cell>
          <cell r="AU210">
            <v>0</v>
          </cell>
          <cell r="AV210">
            <v>2</v>
          </cell>
          <cell r="AW210"/>
          <cell r="AX210"/>
          <cell r="AY210"/>
          <cell r="AZ210">
            <v>21</v>
          </cell>
          <cell r="BA210"/>
          <cell r="BB210">
            <v>0</v>
          </cell>
          <cell r="BC210">
            <v>1</v>
          </cell>
          <cell r="BD210">
            <v>1</v>
          </cell>
          <cell r="BE210">
            <v>1</v>
          </cell>
          <cell r="BF210">
            <v>3</v>
          </cell>
          <cell r="BG210">
            <v>4</v>
          </cell>
          <cell r="BH210">
            <v>6</v>
          </cell>
          <cell r="BI210">
            <v>4</v>
          </cell>
          <cell r="BJ210">
            <v>0</v>
          </cell>
          <cell r="BK210">
            <v>2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3</v>
          </cell>
          <cell r="AQ211">
            <v>0</v>
          </cell>
          <cell r="AR211">
            <v>0</v>
          </cell>
          <cell r="AS211">
            <v>1</v>
          </cell>
          <cell r="AT211">
            <v>1</v>
          </cell>
          <cell r="AU211">
            <v>2</v>
          </cell>
          <cell r="AV211">
            <v>1</v>
          </cell>
          <cell r="AW211"/>
          <cell r="AX211"/>
          <cell r="AY211"/>
          <cell r="AZ211">
            <v>8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3</v>
          </cell>
          <cell r="BF211">
            <v>0</v>
          </cell>
          <cell r="BG211">
            <v>0</v>
          </cell>
          <cell r="BH211">
            <v>1</v>
          </cell>
          <cell r="BI211">
            <v>1</v>
          </cell>
          <cell r="BJ211">
            <v>2</v>
          </cell>
          <cell r="BK211">
            <v>1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/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1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1</v>
          </cell>
          <cell r="AL212"/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3</v>
          </cell>
          <cell r="AR212">
            <v>3</v>
          </cell>
          <cell r="AS212">
            <v>3</v>
          </cell>
          <cell r="AT212">
            <v>2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11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3</v>
          </cell>
          <cell r="BG212">
            <v>4</v>
          </cell>
          <cell r="BH212">
            <v>3</v>
          </cell>
          <cell r="BI212">
            <v>2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1</v>
          </cell>
          <cell r="BA221"/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3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4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3</v>
          </cell>
          <cell r="BG222">
            <v>0</v>
          </cell>
          <cell r="BH222">
            <v>0</v>
          </cell>
          <cell r="BI222">
            <v>1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1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1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2</v>
          </cell>
          <cell r="BA228"/>
          <cell r="BB228">
            <v>0</v>
          </cell>
          <cell r="BC228">
            <v>0</v>
          </cell>
          <cell r="BD228">
            <v>0</v>
          </cell>
          <cell r="BE228">
            <v>1</v>
          </cell>
          <cell r="BF228">
            <v>2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1</v>
          </cell>
          <cell r="AL229"/>
          <cell r="AM229">
            <v>0</v>
          </cell>
          <cell r="AN229">
            <v>2</v>
          </cell>
          <cell r="AO229">
            <v>0</v>
          </cell>
          <cell r="AP229">
            <v>4</v>
          </cell>
          <cell r="AQ229">
            <v>1</v>
          </cell>
          <cell r="AR229">
            <v>6</v>
          </cell>
          <cell r="AS229">
            <v>5</v>
          </cell>
          <cell r="AT229">
            <v>7</v>
          </cell>
          <cell r="AU229">
            <v>4</v>
          </cell>
          <cell r="AV229">
            <v>2</v>
          </cell>
          <cell r="AW229"/>
          <cell r="AX229"/>
          <cell r="AY229"/>
          <cell r="AZ229">
            <v>31</v>
          </cell>
          <cell r="BA229"/>
          <cell r="BB229">
            <v>0</v>
          </cell>
          <cell r="BC229">
            <v>2</v>
          </cell>
          <cell r="BD229">
            <v>0</v>
          </cell>
          <cell r="BE229">
            <v>4</v>
          </cell>
          <cell r="BF229">
            <v>1</v>
          </cell>
          <cell r="BG229">
            <v>6</v>
          </cell>
          <cell r="BH229">
            <v>6</v>
          </cell>
          <cell r="BI229">
            <v>7</v>
          </cell>
          <cell r="BJ229">
            <v>4</v>
          </cell>
          <cell r="BK229">
            <v>2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1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2</v>
          </cell>
          <cell r="AR230">
            <v>0</v>
          </cell>
          <cell r="AS230">
            <v>2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4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2</v>
          </cell>
          <cell r="BG230">
            <v>0</v>
          </cell>
          <cell r="BH230">
            <v>3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0</v>
          </cell>
          <cell r="AS231">
            <v>0</v>
          </cell>
          <cell r="AT231">
            <v>3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4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1</v>
          </cell>
          <cell r="BG231">
            <v>0</v>
          </cell>
          <cell r="BH231">
            <v>0</v>
          </cell>
          <cell r="BI231">
            <v>3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1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1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1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0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0</v>
          </cell>
          <cell r="AL234"/>
          <cell r="AM234">
            <v>0</v>
          </cell>
          <cell r="AN234">
            <v>4</v>
          </cell>
          <cell r="AO234">
            <v>22</v>
          </cell>
          <cell r="AP234">
            <v>26</v>
          </cell>
          <cell r="AQ234">
            <v>23</v>
          </cell>
          <cell r="AR234">
            <v>16</v>
          </cell>
          <cell r="AS234">
            <v>20</v>
          </cell>
          <cell r="AT234">
            <v>29</v>
          </cell>
          <cell r="AU234">
            <v>9</v>
          </cell>
          <cell r="AV234">
            <v>16</v>
          </cell>
          <cell r="AW234"/>
          <cell r="AX234"/>
          <cell r="AY234"/>
          <cell r="AZ234">
            <v>165</v>
          </cell>
          <cell r="BA234"/>
          <cell r="BB234">
            <v>0</v>
          </cell>
          <cell r="BC234">
            <v>4</v>
          </cell>
          <cell r="BD234">
            <v>22</v>
          </cell>
          <cell r="BE234">
            <v>26</v>
          </cell>
          <cell r="BF234">
            <v>23</v>
          </cell>
          <cell r="BG234">
            <v>16</v>
          </cell>
          <cell r="BH234">
            <v>20</v>
          </cell>
          <cell r="BI234">
            <v>29</v>
          </cell>
          <cell r="BJ234">
            <v>9</v>
          </cell>
          <cell r="BK234">
            <v>16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1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1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1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1</v>
          </cell>
          <cell r="AS237">
            <v>0</v>
          </cell>
          <cell r="AT237">
            <v>0</v>
          </cell>
          <cell r="AU237">
            <v>16</v>
          </cell>
          <cell r="AV237">
            <v>0</v>
          </cell>
          <cell r="AW237"/>
          <cell r="AX237"/>
          <cell r="AY237"/>
          <cell r="AZ237">
            <v>17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1</v>
          </cell>
          <cell r="BH237">
            <v>0</v>
          </cell>
          <cell r="BI237">
            <v>0</v>
          </cell>
          <cell r="BJ237">
            <v>16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1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3</v>
          </cell>
          <cell r="AU239">
            <v>1</v>
          </cell>
          <cell r="AV239">
            <v>0</v>
          </cell>
          <cell r="AW239"/>
          <cell r="AX239"/>
          <cell r="AY239"/>
          <cell r="AZ239">
            <v>5</v>
          </cell>
          <cell r="BA239"/>
          <cell r="BB239">
            <v>0</v>
          </cell>
          <cell r="BC239">
            <v>1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3</v>
          </cell>
          <cell r="BJ239">
            <v>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>
            <v>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1</v>
          </cell>
          <cell r="AL245"/>
          <cell r="AM245">
            <v>0</v>
          </cell>
          <cell r="AN245">
            <v>1</v>
          </cell>
          <cell r="AO245">
            <v>0</v>
          </cell>
          <cell r="AP245">
            <v>2</v>
          </cell>
          <cell r="AQ245">
            <v>10</v>
          </cell>
          <cell r="AR245">
            <v>17</v>
          </cell>
          <cell r="AS245">
            <v>2</v>
          </cell>
          <cell r="AT245">
            <v>0</v>
          </cell>
          <cell r="AU245">
            <v>1</v>
          </cell>
          <cell r="AV245">
            <v>0</v>
          </cell>
          <cell r="AW245"/>
          <cell r="AX245"/>
          <cell r="AY245"/>
          <cell r="AZ245">
            <v>33</v>
          </cell>
          <cell r="BA245"/>
          <cell r="BB245">
            <v>0</v>
          </cell>
          <cell r="BC245">
            <v>1</v>
          </cell>
          <cell r="BD245">
            <v>1</v>
          </cell>
          <cell r="BE245">
            <v>2</v>
          </cell>
          <cell r="BF245">
            <v>10</v>
          </cell>
          <cell r="BG245">
            <v>17</v>
          </cell>
          <cell r="BH245">
            <v>2</v>
          </cell>
          <cell r="BI245">
            <v>0</v>
          </cell>
          <cell r="BJ245">
            <v>1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6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6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6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2</v>
          </cell>
          <cell r="K248">
            <v>0</v>
          </cell>
          <cell r="L248">
            <v>0</v>
          </cell>
          <cell r="M248">
            <v>0</v>
          </cell>
          <cell r="N248">
            <v>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3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/>
          <cell r="AM248">
            <v>0</v>
          </cell>
          <cell r="AN248">
            <v>2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2</v>
          </cell>
          <cell r="BA248"/>
          <cell r="BB248">
            <v>0</v>
          </cell>
          <cell r="BC248">
            <v>4</v>
          </cell>
          <cell r="BD248">
            <v>0</v>
          </cell>
          <cell r="BE248">
            <v>0</v>
          </cell>
          <cell r="BF248">
            <v>0</v>
          </cell>
          <cell r="BG248">
            <v>1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1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1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>
            <v>6</v>
          </cell>
          <cell r="AQ249">
            <v>0</v>
          </cell>
          <cell r="AR249">
            <v>3</v>
          </cell>
          <cell r="AS249">
            <v>3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12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7</v>
          </cell>
          <cell r="BF249">
            <v>0</v>
          </cell>
          <cell r="BG249">
            <v>3</v>
          </cell>
          <cell r="BH249">
            <v>3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2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2</v>
          </cell>
          <cell r="AL250"/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2</v>
          </cell>
          <cell r="AR250">
            <v>0</v>
          </cell>
          <cell r="AS250">
            <v>4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7</v>
          </cell>
          <cell r="BA250"/>
          <cell r="BB250">
            <v>0</v>
          </cell>
          <cell r="BC250">
            <v>0</v>
          </cell>
          <cell r="BD250">
            <v>1</v>
          </cell>
          <cell r="BE250">
            <v>0</v>
          </cell>
          <cell r="BF250">
            <v>2</v>
          </cell>
          <cell r="BG250">
            <v>0</v>
          </cell>
          <cell r="BH250">
            <v>6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/>
          <cell r="T251"/>
          <cell r="U251"/>
          <cell r="V251">
            <v>1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1</v>
          </cell>
          <cell r="AT251">
            <v>1</v>
          </cell>
          <cell r="AU251">
            <v>1</v>
          </cell>
          <cell r="AV251">
            <v>0</v>
          </cell>
          <cell r="AW251"/>
          <cell r="AX251"/>
          <cell r="AY251"/>
          <cell r="AZ251">
            <v>4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1</v>
          </cell>
          <cell r="BH251">
            <v>1</v>
          </cell>
          <cell r="BI251">
            <v>1</v>
          </cell>
          <cell r="BJ251">
            <v>2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7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7</v>
          </cell>
          <cell r="BA255"/>
          <cell r="BB255">
            <v>0</v>
          </cell>
          <cell r="BC255">
            <v>7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1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1</v>
          </cell>
          <cell r="AL257"/>
          <cell r="AM257">
            <v>0</v>
          </cell>
          <cell r="AN257">
            <v>1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1</v>
          </cell>
          <cell r="AT257">
            <v>2</v>
          </cell>
          <cell r="AU257">
            <v>1</v>
          </cell>
          <cell r="AV257">
            <v>0</v>
          </cell>
          <cell r="AW257"/>
          <cell r="AX257"/>
          <cell r="AY257"/>
          <cell r="AZ257">
            <v>6</v>
          </cell>
          <cell r="BA257"/>
          <cell r="BB257">
            <v>0</v>
          </cell>
          <cell r="BC257">
            <v>1</v>
          </cell>
          <cell r="BD257">
            <v>0</v>
          </cell>
          <cell r="BE257">
            <v>0</v>
          </cell>
          <cell r="BF257">
            <v>0</v>
          </cell>
          <cell r="BG257">
            <v>1</v>
          </cell>
          <cell r="BH257">
            <v>1</v>
          </cell>
          <cell r="BI257">
            <v>3</v>
          </cell>
          <cell r="BJ257">
            <v>1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1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1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1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1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6</v>
          </cell>
          <cell r="AO263">
            <v>5</v>
          </cell>
          <cell r="AP263">
            <v>6</v>
          </cell>
          <cell r="AQ263">
            <v>9</v>
          </cell>
          <cell r="AR263">
            <v>0</v>
          </cell>
          <cell r="AS263">
            <v>0</v>
          </cell>
          <cell r="AT263">
            <v>17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43</v>
          </cell>
          <cell r="BA263"/>
          <cell r="BB263">
            <v>0</v>
          </cell>
          <cell r="BC263">
            <v>6</v>
          </cell>
          <cell r="BD263">
            <v>6</v>
          </cell>
          <cell r="BE263">
            <v>6</v>
          </cell>
          <cell r="BF263">
            <v>9</v>
          </cell>
          <cell r="BG263">
            <v>0</v>
          </cell>
          <cell r="BH263">
            <v>0</v>
          </cell>
          <cell r="BI263">
            <v>17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2</v>
          </cell>
          <cell r="AG264">
            <v>0</v>
          </cell>
          <cell r="AH264"/>
          <cell r="AI264"/>
          <cell r="AJ264"/>
          <cell r="AK264">
            <v>2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9</v>
          </cell>
          <cell r="AT264">
            <v>9</v>
          </cell>
          <cell r="AU264">
            <v>36</v>
          </cell>
          <cell r="AV264">
            <v>10</v>
          </cell>
          <cell r="AW264"/>
          <cell r="AX264"/>
          <cell r="AY264"/>
          <cell r="AZ264">
            <v>64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9</v>
          </cell>
          <cell r="BI264">
            <v>9</v>
          </cell>
          <cell r="BJ264">
            <v>38</v>
          </cell>
          <cell r="BK264">
            <v>10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2</v>
          </cell>
          <cell r="AU267">
            <v>1</v>
          </cell>
          <cell r="AV267">
            <v>0</v>
          </cell>
          <cell r="AW267"/>
          <cell r="AX267"/>
          <cell r="AY267"/>
          <cell r="AZ267">
            <v>3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2</v>
          </cell>
          <cell r="BJ267">
            <v>1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1</v>
          </cell>
          <cell r="W270"/>
          <cell r="X270">
            <v>0</v>
          </cell>
          <cell r="Y270">
            <v>0</v>
          </cell>
          <cell r="Z270">
            <v>1</v>
          </cell>
          <cell r="AA270">
            <v>1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2</v>
          </cell>
          <cell r="AL270"/>
          <cell r="AM270">
            <v>0</v>
          </cell>
          <cell r="AN270">
            <v>7</v>
          </cell>
          <cell r="AO270">
            <v>14</v>
          </cell>
          <cell r="AP270">
            <v>8</v>
          </cell>
          <cell r="AQ270">
            <v>0</v>
          </cell>
          <cell r="AR270">
            <v>4</v>
          </cell>
          <cell r="AS270">
            <v>3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36</v>
          </cell>
          <cell r="BA270"/>
          <cell r="BB270">
            <v>0</v>
          </cell>
          <cell r="BC270">
            <v>7</v>
          </cell>
          <cell r="BD270">
            <v>16</v>
          </cell>
          <cell r="BE270">
            <v>9</v>
          </cell>
          <cell r="BF270">
            <v>0</v>
          </cell>
          <cell r="BG270">
            <v>4</v>
          </cell>
          <cell r="BH270">
            <v>3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4</v>
          </cell>
          <cell r="AQ273">
            <v>3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7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4</v>
          </cell>
          <cell r="BF273">
            <v>3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2</v>
          </cell>
          <cell r="AR274">
            <v>1</v>
          </cell>
          <cell r="AS274">
            <v>2</v>
          </cell>
          <cell r="AT274">
            <v>3</v>
          </cell>
          <cell r="AU274">
            <v>1</v>
          </cell>
          <cell r="AV274">
            <v>0</v>
          </cell>
          <cell r="AW274"/>
          <cell r="AX274"/>
          <cell r="AY274"/>
          <cell r="AZ274">
            <v>9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2</v>
          </cell>
          <cell r="BG274">
            <v>1</v>
          </cell>
          <cell r="BH274">
            <v>2</v>
          </cell>
          <cell r="BI274">
            <v>3</v>
          </cell>
          <cell r="BJ274">
            <v>1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3</v>
          </cell>
          <cell r="AR277">
            <v>0</v>
          </cell>
          <cell r="AS277">
            <v>0</v>
          </cell>
          <cell r="AT277">
            <v>0</v>
          </cell>
          <cell r="AU277">
            <v>2</v>
          </cell>
          <cell r="AV277">
            <v>0</v>
          </cell>
          <cell r="AW277"/>
          <cell r="AX277"/>
          <cell r="AY277"/>
          <cell r="AZ277">
            <v>5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3</v>
          </cell>
          <cell r="BG277">
            <v>0</v>
          </cell>
          <cell r="BH277">
            <v>0</v>
          </cell>
          <cell r="BI277">
            <v>0</v>
          </cell>
          <cell r="BJ277">
            <v>2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/>
          <cell r="AM279">
            <v>0</v>
          </cell>
          <cell r="AN279">
            <v>1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1</v>
          </cell>
          <cell r="BA279"/>
          <cell r="BB279">
            <v>0</v>
          </cell>
          <cell r="BC279">
            <v>1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1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1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1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1</v>
          </cell>
          <cell r="AQ281">
            <v>1</v>
          </cell>
          <cell r="AR281">
            <v>1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3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1</v>
          </cell>
          <cell r="BG281">
            <v>1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0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5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5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5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/>
          <cell r="AM283">
            <v>0</v>
          </cell>
          <cell r="AN283">
            <v>3</v>
          </cell>
          <cell r="AO283">
            <v>0</v>
          </cell>
          <cell r="AP283">
            <v>2</v>
          </cell>
          <cell r="AQ283">
            <v>5</v>
          </cell>
          <cell r="AR283">
            <v>1</v>
          </cell>
          <cell r="AS283">
            <v>1</v>
          </cell>
          <cell r="AT283">
            <v>1</v>
          </cell>
          <cell r="AU283">
            <v>4</v>
          </cell>
          <cell r="AV283">
            <v>5</v>
          </cell>
          <cell r="AW283"/>
          <cell r="AX283"/>
          <cell r="AY283"/>
          <cell r="AZ283">
            <v>22</v>
          </cell>
          <cell r="BA283"/>
          <cell r="BB283">
            <v>0</v>
          </cell>
          <cell r="BC283">
            <v>3</v>
          </cell>
          <cell r="BD283">
            <v>0</v>
          </cell>
          <cell r="BE283">
            <v>2</v>
          </cell>
          <cell r="BF283">
            <v>5</v>
          </cell>
          <cell r="BG283">
            <v>1</v>
          </cell>
          <cell r="BH283">
            <v>1</v>
          </cell>
          <cell r="BI283">
            <v>1</v>
          </cell>
          <cell r="BJ283">
            <v>4</v>
          </cell>
          <cell r="BK283">
            <v>5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1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1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1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1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1</v>
          </cell>
          <cell r="BA286"/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2</v>
          </cell>
          <cell r="AP289">
            <v>1</v>
          </cell>
          <cell r="AQ289">
            <v>1</v>
          </cell>
          <cell r="AR289">
            <v>0</v>
          </cell>
          <cell r="AS289">
            <v>1</v>
          </cell>
          <cell r="AT289">
            <v>1</v>
          </cell>
          <cell r="AU289">
            <v>2</v>
          </cell>
          <cell r="AV289">
            <v>1</v>
          </cell>
          <cell r="AW289"/>
          <cell r="AX289"/>
          <cell r="AY289"/>
          <cell r="AZ289">
            <v>9</v>
          </cell>
          <cell r="BA289"/>
          <cell r="BB289">
            <v>0</v>
          </cell>
          <cell r="BC289">
            <v>0</v>
          </cell>
          <cell r="BD289">
            <v>2</v>
          </cell>
          <cell r="BE289">
            <v>1</v>
          </cell>
          <cell r="BF289">
            <v>1</v>
          </cell>
          <cell r="BG289">
            <v>0</v>
          </cell>
          <cell r="BH289">
            <v>1</v>
          </cell>
          <cell r="BI289">
            <v>1</v>
          </cell>
          <cell r="BJ289">
            <v>2</v>
          </cell>
          <cell r="BK289">
            <v>1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1</v>
          </cell>
          <cell r="BA290"/>
          <cell r="BB290">
            <v>0</v>
          </cell>
          <cell r="BC290">
            <v>1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1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1</v>
          </cell>
          <cell r="BA293"/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1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1</v>
          </cell>
          <cell r="BA294"/>
          <cell r="BB294">
            <v>0</v>
          </cell>
          <cell r="BC294">
            <v>2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1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1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1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2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1</v>
          </cell>
          <cell r="BG298">
            <v>0</v>
          </cell>
          <cell r="BH298">
            <v>1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1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1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1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2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2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4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4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</v>
          </cell>
          <cell r="O307">
            <v>0</v>
          </cell>
          <cell r="P307">
            <v>1</v>
          </cell>
          <cell r="Q307">
            <v>0</v>
          </cell>
          <cell r="R307">
            <v>0</v>
          </cell>
          <cell r="S307"/>
          <cell r="T307"/>
          <cell r="U307"/>
          <cell r="V307">
            <v>2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/>
          <cell r="AM307">
            <v>0</v>
          </cell>
          <cell r="AN307">
            <v>1</v>
          </cell>
          <cell r="AO307">
            <v>1</v>
          </cell>
          <cell r="AP307">
            <v>3</v>
          </cell>
          <cell r="AQ307">
            <v>4</v>
          </cell>
          <cell r="AR307">
            <v>2</v>
          </cell>
          <cell r="AS307">
            <v>0</v>
          </cell>
          <cell r="AT307">
            <v>1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12</v>
          </cell>
          <cell r="BA307"/>
          <cell r="BB307">
            <v>0</v>
          </cell>
          <cell r="BC307">
            <v>1</v>
          </cell>
          <cell r="BD307">
            <v>1</v>
          </cell>
          <cell r="BE307">
            <v>3</v>
          </cell>
          <cell r="BF307">
            <v>4</v>
          </cell>
          <cell r="BG307">
            <v>3</v>
          </cell>
          <cell r="BH307">
            <v>0</v>
          </cell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0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2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3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0</v>
          </cell>
          <cell r="BI310">
            <v>1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2</v>
          </cell>
          <cell r="AQ311">
            <v>0</v>
          </cell>
          <cell r="AR311">
            <v>1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4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3</v>
          </cell>
          <cell r="BF311">
            <v>0</v>
          </cell>
          <cell r="BG311">
            <v>2</v>
          </cell>
          <cell r="BH311">
            <v>0</v>
          </cell>
          <cell r="BI311">
            <v>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3</v>
          </cell>
          <cell r="AO314">
            <v>6</v>
          </cell>
          <cell r="AP314">
            <v>1</v>
          </cell>
          <cell r="AQ314">
            <v>1</v>
          </cell>
          <cell r="AR314">
            <v>6</v>
          </cell>
          <cell r="AS314">
            <v>2</v>
          </cell>
          <cell r="AT314">
            <v>8</v>
          </cell>
          <cell r="AU314">
            <v>13</v>
          </cell>
          <cell r="AV314">
            <v>6</v>
          </cell>
          <cell r="AW314"/>
          <cell r="AX314"/>
          <cell r="AY314"/>
          <cell r="AZ314">
            <v>46</v>
          </cell>
          <cell r="BA314"/>
          <cell r="BB314">
            <v>0</v>
          </cell>
          <cell r="BC314">
            <v>3</v>
          </cell>
          <cell r="BD314">
            <v>6</v>
          </cell>
          <cell r="BE314">
            <v>1</v>
          </cell>
          <cell r="BF314">
            <v>1</v>
          </cell>
          <cell r="BG314">
            <v>6</v>
          </cell>
          <cell r="BH314">
            <v>2</v>
          </cell>
          <cell r="BI314">
            <v>8</v>
          </cell>
          <cell r="BJ314">
            <v>13</v>
          </cell>
          <cell r="BK314">
            <v>6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/>
          <cell r="AM317">
            <v>0</v>
          </cell>
          <cell r="AN317">
            <v>1</v>
          </cell>
          <cell r="AO317">
            <v>2</v>
          </cell>
          <cell r="AP317">
            <v>17</v>
          </cell>
          <cell r="AQ317">
            <v>0</v>
          </cell>
          <cell r="AR317">
            <v>21</v>
          </cell>
          <cell r="AS317">
            <v>49</v>
          </cell>
          <cell r="AT317">
            <v>9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99</v>
          </cell>
          <cell r="BA317"/>
          <cell r="BB317">
            <v>0</v>
          </cell>
          <cell r="BC317">
            <v>1</v>
          </cell>
          <cell r="BD317">
            <v>2</v>
          </cell>
          <cell r="BE317">
            <v>17</v>
          </cell>
          <cell r="BF317">
            <v>0</v>
          </cell>
          <cell r="BG317">
            <v>21</v>
          </cell>
          <cell r="BH317">
            <v>49</v>
          </cell>
          <cell r="BI317">
            <v>9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3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3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1</v>
          </cell>
          <cell r="AT322">
            <v>0</v>
          </cell>
          <cell r="AU322">
            <v>1</v>
          </cell>
          <cell r="AV322">
            <v>5</v>
          </cell>
          <cell r="AW322"/>
          <cell r="AX322"/>
          <cell r="AY322"/>
          <cell r="AZ322">
            <v>8</v>
          </cell>
          <cell r="BA322"/>
          <cell r="BB322">
            <v>0</v>
          </cell>
          <cell r="BC322">
            <v>0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1</v>
          </cell>
          <cell r="BK322">
            <v>5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1</v>
          </cell>
          <cell r="AS329">
            <v>0</v>
          </cell>
          <cell r="AT329">
            <v>1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2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1</v>
          </cell>
          <cell r="BH329">
            <v>0</v>
          </cell>
          <cell r="BI329">
            <v>1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1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1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1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1</v>
          </cell>
          <cell r="AO333">
            <v>1</v>
          </cell>
          <cell r="AP333">
            <v>0</v>
          </cell>
          <cell r="AQ333">
            <v>1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3</v>
          </cell>
          <cell r="BA333"/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1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>
            <v>1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>
            <v>0</v>
          </cell>
          <cell r="R334">
            <v>0</v>
          </cell>
          <cell r="S334"/>
          <cell r="T334"/>
          <cell r="U334"/>
          <cell r="V334">
            <v>3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5</v>
          </cell>
          <cell r="AO334">
            <v>2</v>
          </cell>
          <cell r="AP334">
            <v>2</v>
          </cell>
          <cell r="AQ334">
            <v>0</v>
          </cell>
          <cell r="AR334">
            <v>0</v>
          </cell>
          <cell r="AS334">
            <v>2</v>
          </cell>
          <cell r="AT334">
            <v>0</v>
          </cell>
          <cell r="AU334">
            <v>1</v>
          </cell>
          <cell r="AV334">
            <v>0</v>
          </cell>
          <cell r="AW334"/>
          <cell r="AX334"/>
          <cell r="AY334"/>
          <cell r="AZ334">
            <v>12</v>
          </cell>
          <cell r="BA334"/>
          <cell r="BB334">
            <v>0</v>
          </cell>
          <cell r="BC334">
            <v>6</v>
          </cell>
          <cell r="BD334">
            <v>2</v>
          </cell>
          <cell r="BE334">
            <v>3</v>
          </cell>
          <cell r="BF334">
            <v>0</v>
          </cell>
          <cell r="BG334">
            <v>0</v>
          </cell>
          <cell r="BH334">
            <v>3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1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2</v>
          </cell>
          <cell r="AO338">
            <v>2</v>
          </cell>
          <cell r="AP338">
            <v>1</v>
          </cell>
          <cell r="AQ338">
            <v>0</v>
          </cell>
          <cell r="AR338">
            <v>0</v>
          </cell>
          <cell r="AS338">
            <v>1</v>
          </cell>
          <cell r="AT338">
            <v>0</v>
          </cell>
          <cell r="AU338">
            <v>3</v>
          </cell>
          <cell r="AV338">
            <v>0</v>
          </cell>
          <cell r="AW338"/>
          <cell r="AX338"/>
          <cell r="AY338"/>
          <cell r="AZ338">
            <v>9</v>
          </cell>
          <cell r="BA338"/>
          <cell r="BB338">
            <v>0</v>
          </cell>
          <cell r="BC338">
            <v>3</v>
          </cell>
          <cell r="BD338">
            <v>2</v>
          </cell>
          <cell r="BE338">
            <v>1</v>
          </cell>
          <cell r="BF338">
            <v>0</v>
          </cell>
          <cell r="BG338">
            <v>0</v>
          </cell>
          <cell r="BH338">
            <v>1</v>
          </cell>
          <cell r="BI338">
            <v>0</v>
          </cell>
          <cell r="BJ338">
            <v>3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4</v>
          </cell>
          <cell r="AR339">
            <v>12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16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4</v>
          </cell>
          <cell r="BG339">
            <v>12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/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1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1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1</v>
          </cell>
          <cell r="AR342">
            <v>1</v>
          </cell>
          <cell r="AS342">
            <v>1</v>
          </cell>
          <cell r="AT342">
            <v>0</v>
          </cell>
          <cell r="AU342">
            <v>1</v>
          </cell>
          <cell r="AV342">
            <v>0</v>
          </cell>
          <cell r="AW342"/>
          <cell r="AX342"/>
          <cell r="AY342"/>
          <cell r="AZ342">
            <v>4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2</v>
          </cell>
          <cell r="BG342">
            <v>1</v>
          </cell>
          <cell r="BH342">
            <v>1</v>
          </cell>
          <cell r="BI342">
            <v>0</v>
          </cell>
          <cell r="BJ342">
            <v>1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1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1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1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1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1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1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1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1</v>
          </cell>
          <cell r="AL345"/>
          <cell r="AM345">
            <v>0</v>
          </cell>
          <cell r="AN345">
            <v>0</v>
          </cell>
          <cell r="AO345">
            <v>1</v>
          </cell>
          <cell r="AP345">
            <v>0</v>
          </cell>
          <cell r="AQ345">
            <v>3</v>
          </cell>
          <cell r="AR345">
            <v>4</v>
          </cell>
          <cell r="AS345">
            <v>4</v>
          </cell>
          <cell r="AT345">
            <v>1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13</v>
          </cell>
          <cell r="BA345"/>
          <cell r="BB345">
            <v>0</v>
          </cell>
          <cell r="BC345">
            <v>0</v>
          </cell>
          <cell r="BD345">
            <v>1</v>
          </cell>
          <cell r="BE345">
            <v>0</v>
          </cell>
          <cell r="BF345">
            <v>3</v>
          </cell>
          <cell r="BG345">
            <v>5</v>
          </cell>
          <cell r="BH345">
            <v>5</v>
          </cell>
          <cell r="BI345">
            <v>1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1</v>
          </cell>
          <cell r="AP352">
            <v>0</v>
          </cell>
          <cell r="AQ352">
            <v>0</v>
          </cell>
          <cell r="AR352">
            <v>2</v>
          </cell>
          <cell r="AS352">
            <v>1</v>
          </cell>
          <cell r="AT352">
            <v>1</v>
          </cell>
          <cell r="AU352">
            <v>4</v>
          </cell>
          <cell r="AV352">
            <v>0</v>
          </cell>
          <cell r="AW352"/>
          <cell r="AX352"/>
          <cell r="AY352"/>
          <cell r="AZ352">
            <v>9</v>
          </cell>
          <cell r="BA352"/>
          <cell r="BB352">
            <v>0</v>
          </cell>
          <cell r="BC352">
            <v>0</v>
          </cell>
          <cell r="BD352">
            <v>1</v>
          </cell>
          <cell r="BE352">
            <v>0</v>
          </cell>
          <cell r="BF352">
            <v>0</v>
          </cell>
          <cell r="BG352">
            <v>2</v>
          </cell>
          <cell r="BH352">
            <v>1</v>
          </cell>
          <cell r="BI352">
            <v>1</v>
          </cell>
          <cell r="BJ352">
            <v>4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/>
          <cell r="T425"/>
          <cell r="U425"/>
          <cell r="V425">
            <v>1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1</v>
          </cell>
          <cell r="AS425">
            <v>0</v>
          </cell>
          <cell r="AT425">
            <v>0</v>
          </cell>
          <cell r="AU425">
            <v>1</v>
          </cell>
          <cell r="AV425">
            <v>0</v>
          </cell>
          <cell r="AW425"/>
          <cell r="AX425"/>
          <cell r="AY425"/>
          <cell r="AZ425">
            <v>2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1</v>
          </cell>
          <cell r="BH425">
            <v>0</v>
          </cell>
          <cell r="BI425">
            <v>0</v>
          </cell>
          <cell r="BJ425">
            <v>2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1</v>
          </cell>
          <cell r="AL435"/>
          <cell r="AM435">
            <v>0</v>
          </cell>
          <cell r="AN435">
            <v>3</v>
          </cell>
          <cell r="AO435">
            <v>1</v>
          </cell>
          <cell r="AP435">
            <v>0</v>
          </cell>
          <cell r="AQ435">
            <v>2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6</v>
          </cell>
          <cell r="BA435"/>
          <cell r="BB435">
            <v>0</v>
          </cell>
          <cell r="BC435">
            <v>4</v>
          </cell>
          <cell r="BD435">
            <v>1</v>
          </cell>
          <cell r="BE435">
            <v>0</v>
          </cell>
          <cell r="BF435">
            <v>2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1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1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1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1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1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1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1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1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1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10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13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19</v>
          </cell>
          <cell r="AR536">
            <v>3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22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29</v>
          </cell>
          <cell r="BG536">
            <v>6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1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1</v>
          </cell>
          <cell r="AL553"/>
          <cell r="AM553">
            <v>0</v>
          </cell>
          <cell r="AN553">
            <v>2</v>
          </cell>
          <cell r="AO553">
            <v>0</v>
          </cell>
          <cell r="AP553">
            <v>1</v>
          </cell>
          <cell r="AQ553">
            <v>2</v>
          </cell>
          <cell r="AR553">
            <v>8</v>
          </cell>
          <cell r="AS553">
            <v>5</v>
          </cell>
          <cell r="AT553">
            <v>14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32</v>
          </cell>
          <cell r="BA553"/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2</v>
          </cell>
          <cell r="BG553">
            <v>8</v>
          </cell>
          <cell r="BH553">
            <v>5</v>
          </cell>
          <cell r="BI553">
            <v>14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/>
          <cell r="AX554"/>
          <cell r="AY554"/>
          <cell r="AZ554">
            <v>1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2</v>
          </cell>
          <cell r="AQ593">
            <v>0</v>
          </cell>
          <cell r="AR593">
            <v>10</v>
          </cell>
          <cell r="AS593">
            <v>1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13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2</v>
          </cell>
          <cell r="BF593">
            <v>0</v>
          </cell>
          <cell r="BG593">
            <v>10</v>
          </cell>
          <cell r="BH593">
            <v>1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1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1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1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/>
          <cell r="AM612">
            <v>0</v>
          </cell>
          <cell r="AN612">
            <v>3</v>
          </cell>
          <cell r="AO612">
            <v>0</v>
          </cell>
          <cell r="AP612">
            <v>0</v>
          </cell>
          <cell r="AQ612">
            <v>1</v>
          </cell>
          <cell r="AR612">
            <v>0</v>
          </cell>
          <cell r="AS612">
            <v>0</v>
          </cell>
          <cell r="AT612">
            <v>1</v>
          </cell>
          <cell r="AU612">
            <v>1</v>
          </cell>
          <cell r="AV612">
            <v>0</v>
          </cell>
          <cell r="AW612"/>
          <cell r="AX612"/>
          <cell r="AY612"/>
          <cell r="AZ612">
            <v>6</v>
          </cell>
          <cell r="BA612"/>
          <cell r="BB612">
            <v>0</v>
          </cell>
          <cell r="BC612">
            <v>3</v>
          </cell>
          <cell r="BD612">
            <v>0</v>
          </cell>
          <cell r="BE612">
            <v>0</v>
          </cell>
          <cell r="BF612">
            <v>1</v>
          </cell>
          <cell r="BG612">
            <v>0</v>
          </cell>
          <cell r="BH612">
            <v>0</v>
          </cell>
          <cell r="BI612">
            <v>1</v>
          </cell>
          <cell r="BJ612">
            <v>1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2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2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2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2</v>
          </cell>
          <cell r="AS616">
            <v>1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3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2</v>
          </cell>
          <cell r="BH616">
            <v>1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3</v>
          </cell>
          <cell r="AS624">
            <v>0</v>
          </cell>
          <cell r="AT624">
            <v>0</v>
          </cell>
          <cell r="AU624">
            <v>0</v>
          </cell>
          <cell r="AV624">
            <v>1</v>
          </cell>
          <cell r="AW624"/>
          <cell r="AX624"/>
          <cell r="AY624"/>
          <cell r="AZ624">
            <v>4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3</v>
          </cell>
          <cell r="BH624">
            <v>0</v>
          </cell>
          <cell r="BI624">
            <v>0</v>
          </cell>
          <cell r="BJ624">
            <v>0</v>
          </cell>
          <cell r="BK624">
            <v>1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1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1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1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1</v>
          </cell>
          <cell r="L658">
            <v>0</v>
          </cell>
          <cell r="M658">
            <v>1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2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1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1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1</v>
          </cell>
          <cell r="AQ658">
            <v>5</v>
          </cell>
          <cell r="AR658">
            <v>2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8</v>
          </cell>
          <cell r="BA658"/>
          <cell r="BB658">
            <v>0</v>
          </cell>
          <cell r="BC658">
            <v>0</v>
          </cell>
          <cell r="BD658">
            <v>1</v>
          </cell>
          <cell r="BE658">
            <v>1</v>
          </cell>
          <cell r="BF658">
            <v>6</v>
          </cell>
          <cell r="BG658">
            <v>3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2</v>
          </cell>
          <cell r="AQ692">
            <v>0</v>
          </cell>
          <cell r="AR692">
            <v>0</v>
          </cell>
          <cell r="AS692">
            <v>2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4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2</v>
          </cell>
          <cell r="BF692">
            <v>0</v>
          </cell>
          <cell r="BG692">
            <v>0</v>
          </cell>
          <cell r="BH692">
            <v>2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1</v>
          </cell>
          <cell r="AS730">
            <v>0</v>
          </cell>
          <cell r="AT730">
            <v>0</v>
          </cell>
          <cell r="AU730">
            <v>1</v>
          </cell>
          <cell r="AV730">
            <v>0</v>
          </cell>
          <cell r="AW730"/>
          <cell r="AX730"/>
          <cell r="AY730"/>
          <cell r="AZ730">
            <v>2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1</v>
          </cell>
          <cell r="BH730">
            <v>0</v>
          </cell>
          <cell r="BI730">
            <v>0</v>
          </cell>
          <cell r="BJ730">
            <v>1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2</v>
          </cell>
          <cell r="AV746">
            <v>0</v>
          </cell>
          <cell r="AW746"/>
          <cell r="AX746"/>
          <cell r="AY746"/>
          <cell r="AZ746">
            <v>2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2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5</v>
          </cell>
          <cell r="K749">
            <v>8</v>
          </cell>
          <cell r="L749">
            <v>0</v>
          </cell>
          <cell r="M749">
            <v>11</v>
          </cell>
          <cell r="N749">
            <v>6</v>
          </cell>
          <cell r="O749">
            <v>6</v>
          </cell>
          <cell r="P749">
            <v>4</v>
          </cell>
          <cell r="Q749">
            <v>3</v>
          </cell>
          <cell r="R749">
            <v>0</v>
          </cell>
          <cell r="S749"/>
          <cell r="T749"/>
          <cell r="U749"/>
          <cell r="V749">
            <v>43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5</v>
          </cell>
          <cell r="AO749">
            <v>8</v>
          </cell>
          <cell r="AP749">
            <v>0</v>
          </cell>
          <cell r="AQ749">
            <v>11</v>
          </cell>
          <cell r="AR749">
            <v>6</v>
          </cell>
          <cell r="AS749">
            <v>6</v>
          </cell>
          <cell r="AT749">
            <v>4</v>
          </cell>
          <cell r="AU749">
            <v>3</v>
          </cell>
          <cell r="AV749">
            <v>0</v>
          </cell>
          <cell r="AW749"/>
          <cell r="AX749"/>
          <cell r="AY749"/>
          <cell r="AZ749">
            <v>43</v>
          </cell>
          <cell r="BA749"/>
          <cell r="BB749">
            <v>0</v>
          </cell>
          <cell r="BC749">
            <v>10</v>
          </cell>
          <cell r="BD749">
            <v>16</v>
          </cell>
          <cell r="BE749">
            <v>0</v>
          </cell>
          <cell r="BF749">
            <v>22</v>
          </cell>
          <cell r="BG749">
            <v>12</v>
          </cell>
          <cell r="BH749">
            <v>12</v>
          </cell>
          <cell r="BI749">
            <v>8</v>
          </cell>
          <cell r="BJ749">
            <v>6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4</v>
          </cell>
          <cell r="AO763">
            <v>1</v>
          </cell>
          <cell r="AP763">
            <v>2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1</v>
          </cell>
          <cell r="AV763">
            <v>4</v>
          </cell>
          <cell r="AW763"/>
          <cell r="AX763"/>
          <cell r="AY763"/>
          <cell r="AZ763">
            <v>12</v>
          </cell>
          <cell r="BA763"/>
          <cell r="BB763">
            <v>0</v>
          </cell>
          <cell r="BC763">
            <v>4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1</v>
          </cell>
          <cell r="BK763">
            <v>4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1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1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1</v>
          </cell>
          <cell r="AS768">
            <v>1</v>
          </cell>
          <cell r="AT768">
            <v>0</v>
          </cell>
          <cell r="AU768">
            <v>0</v>
          </cell>
          <cell r="AV768">
            <v>1</v>
          </cell>
          <cell r="AW768"/>
          <cell r="AX768"/>
          <cell r="AY768"/>
          <cell r="AZ768">
            <v>3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1</v>
          </cell>
          <cell r="BH768">
            <v>1</v>
          </cell>
          <cell r="BI768">
            <v>0</v>
          </cell>
          <cell r="BJ768">
            <v>0</v>
          </cell>
          <cell r="BK768">
            <v>1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1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1</v>
          </cell>
          <cell r="BA770"/>
          <cell r="BB770">
            <v>0</v>
          </cell>
          <cell r="BC770">
            <v>0</v>
          </cell>
          <cell r="BD770">
            <v>1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0</v>
          </cell>
          <cell r="BA780"/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0</v>
          </cell>
          <cell r="W781"/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0</v>
          </cell>
          <cell r="AL781"/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0</v>
          </cell>
          <cell r="BA781"/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0</v>
          </cell>
          <cell r="W785"/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0</v>
          </cell>
          <cell r="AL785"/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/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0</v>
          </cell>
          <cell r="AL786"/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>
            <v>3</v>
          </cell>
          <cell r="L7">
            <v>6</v>
          </cell>
          <cell r="M7">
            <v>4</v>
          </cell>
          <cell r="N7">
            <v>0</v>
          </cell>
          <cell r="O7">
            <v>3</v>
          </cell>
          <cell r="P7">
            <v>3</v>
          </cell>
          <cell r="Q7">
            <v>0</v>
          </cell>
          <cell r="R7">
            <v>0</v>
          </cell>
          <cell r="S7"/>
          <cell r="T7"/>
          <cell r="U7"/>
          <cell r="V7">
            <v>23</v>
          </cell>
          <cell r="W7"/>
          <cell r="X7">
            <v>39</v>
          </cell>
          <cell r="Y7">
            <v>1</v>
          </cell>
          <cell r="Z7">
            <v>1</v>
          </cell>
          <cell r="AA7">
            <v>3</v>
          </cell>
          <cell r="AB7">
            <v>2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8</v>
          </cell>
          <cell r="AL7"/>
          <cell r="AM7">
            <v>14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1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/>
          <cell r="BM7"/>
          <cell r="BN7"/>
          <cell r="BO7">
            <v>1</v>
          </cell>
          <cell r="BP7"/>
          <cell r="BQ7">
            <v>1</v>
          </cell>
          <cell r="BR7">
            <v>2</v>
          </cell>
          <cell r="BS7">
            <v>1</v>
          </cell>
          <cell r="BT7">
            <v>0</v>
          </cell>
          <cell r="BU7">
            <v>1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/>
          <cell r="CB7"/>
          <cell r="CC7"/>
          <cell r="CD7">
            <v>4</v>
          </cell>
          <cell r="CE7"/>
          <cell r="CF7">
            <v>5</v>
          </cell>
          <cell r="CG7">
            <v>7</v>
          </cell>
          <cell r="CH7">
            <v>6</v>
          </cell>
          <cell r="CI7">
            <v>9</v>
          </cell>
          <cell r="CJ7">
            <v>7</v>
          </cell>
          <cell r="CK7">
            <v>0</v>
          </cell>
          <cell r="CL7">
            <v>4</v>
          </cell>
          <cell r="CM7">
            <v>3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>
            <v>1</v>
          </cell>
          <cell r="L8">
            <v>2</v>
          </cell>
          <cell r="M8">
            <v>3</v>
          </cell>
          <cell r="N8">
            <v>1</v>
          </cell>
          <cell r="O8">
            <v>1</v>
          </cell>
          <cell r="P8">
            <v>4</v>
          </cell>
          <cell r="Q8">
            <v>1</v>
          </cell>
          <cell r="R8">
            <v>1</v>
          </cell>
          <cell r="S8"/>
          <cell r="T8"/>
          <cell r="U8"/>
          <cell r="V8">
            <v>14</v>
          </cell>
          <cell r="W8"/>
          <cell r="X8">
            <v>27</v>
          </cell>
          <cell r="Y8">
            <v>1</v>
          </cell>
          <cell r="Z8">
            <v>1</v>
          </cell>
          <cell r="AA8">
            <v>1</v>
          </cell>
          <cell r="AB8">
            <v>3</v>
          </cell>
          <cell r="AC8">
            <v>1</v>
          </cell>
          <cell r="AD8">
            <v>0</v>
          </cell>
          <cell r="AE8">
            <v>1</v>
          </cell>
          <cell r="AF8">
            <v>1</v>
          </cell>
          <cell r="AG8">
            <v>0</v>
          </cell>
          <cell r="AH8"/>
          <cell r="AI8"/>
          <cell r="AJ8"/>
          <cell r="AK8">
            <v>9</v>
          </cell>
          <cell r="AL8"/>
          <cell r="AM8">
            <v>16</v>
          </cell>
          <cell r="AN8">
            <v>2</v>
          </cell>
          <cell r="AO8">
            <v>1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/>
          <cell r="AX8"/>
          <cell r="AY8"/>
          <cell r="AZ8">
            <v>6</v>
          </cell>
          <cell r="BA8"/>
          <cell r="BB8">
            <v>9</v>
          </cell>
          <cell r="BC8">
            <v>0</v>
          </cell>
          <cell r="BD8">
            <v>0</v>
          </cell>
          <cell r="BE8">
            <v>1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/>
          <cell r="BM8"/>
          <cell r="BN8"/>
          <cell r="BO8">
            <v>1</v>
          </cell>
          <cell r="BP8"/>
          <cell r="BQ8">
            <v>2</v>
          </cell>
          <cell r="BR8">
            <v>4</v>
          </cell>
          <cell r="BS8">
            <v>1</v>
          </cell>
          <cell r="BT8">
            <v>1</v>
          </cell>
          <cell r="BU8">
            <v>6</v>
          </cell>
          <cell r="BV8">
            <v>1</v>
          </cell>
          <cell r="BW8">
            <v>4</v>
          </cell>
          <cell r="BX8">
            <v>5</v>
          </cell>
          <cell r="BY8">
            <v>6</v>
          </cell>
          <cell r="BZ8">
            <v>9</v>
          </cell>
          <cell r="CA8"/>
          <cell r="CB8"/>
          <cell r="CC8"/>
          <cell r="CD8">
            <v>37</v>
          </cell>
          <cell r="CE8"/>
          <cell r="CF8">
            <v>69</v>
          </cell>
          <cell r="CG8">
            <v>7</v>
          </cell>
          <cell r="CH8">
            <v>4</v>
          </cell>
          <cell r="CI8">
            <v>5</v>
          </cell>
          <cell r="CJ8">
            <v>12</v>
          </cell>
          <cell r="CK8">
            <v>3</v>
          </cell>
          <cell r="CL8">
            <v>5</v>
          </cell>
          <cell r="CM8">
            <v>10</v>
          </cell>
          <cell r="CN8">
            <v>8</v>
          </cell>
          <cell r="CO8">
            <v>13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2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>
            <v>0</v>
          </cell>
          <cell r="S9"/>
          <cell r="T9"/>
          <cell r="U9"/>
          <cell r="V9">
            <v>3</v>
          </cell>
          <cell r="W9"/>
          <cell r="X9">
            <v>6</v>
          </cell>
          <cell r="Y9">
            <v>3</v>
          </cell>
          <cell r="Z9">
            <v>3</v>
          </cell>
          <cell r="AA9">
            <v>0</v>
          </cell>
          <cell r="AB9">
            <v>1</v>
          </cell>
          <cell r="AC9">
            <v>4</v>
          </cell>
          <cell r="AD9">
            <v>0</v>
          </cell>
          <cell r="AE9">
            <v>2</v>
          </cell>
          <cell r="AF9">
            <v>1</v>
          </cell>
          <cell r="AG9">
            <v>0</v>
          </cell>
          <cell r="AH9"/>
          <cell r="AI9"/>
          <cell r="AJ9"/>
          <cell r="AK9">
            <v>14</v>
          </cell>
          <cell r="AL9"/>
          <cell r="AM9">
            <v>22</v>
          </cell>
          <cell r="AN9">
            <v>0</v>
          </cell>
          <cell r="AO9">
            <v>0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1</v>
          </cell>
          <cell r="BA9"/>
          <cell r="BB9">
            <v>2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/>
          <cell r="BM9"/>
          <cell r="BN9"/>
          <cell r="BO9">
            <v>0</v>
          </cell>
          <cell r="BP9"/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1</v>
          </cell>
          <cell r="BZ9">
            <v>1</v>
          </cell>
          <cell r="CA9"/>
          <cell r="CB9"/>
          <cell r="CC9"/>
          <cell r="CD9">
            <v>2</v>
          </cell>
          <cell r="CE9"/>
          <cell r="CF9">
            <v>4</v>
          </cell>
          <cell r="CG9">
            <v>3</v>
          </cell>
          <cell r="CH9">
            <v>3</v>
          </cell>
          <cell r="CI9">
            <v>2</v>
          </cell>
          <cell r="CJ9">
            <v>2</v>
          </cell>
          <cell r="CK9">
            <v>4</v>
          </cell>
          <cell r="CL9">
            <v>0</v>
          </cell>
          <cell r="CM9">
            <v>2</v>
          </cell>
          <cell r="CN9">
            <v>3</v>
          </cell>
          <cell r="CO9">
            <v>1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2</v>
          </cell>
          <cell r="Q10">
            <v>0</v>
          </cell>
          <cell r="R10">
            <v>2</v>
          </cell>
          <cell r="S10"/>
          <cell r="T10"/>
          <cell r="U10"/>
          <cell r="V10">
            <v>8</v>
          </cell>
          <cell r="W10"/>
          <cell r="X10">
            <v>13</v>
          </cell>
          <cell r="Y10">
            <v>0</v>
          </cell>
          <cell r="Z10">
            <v>4</v>
          </cell>
          <cell r="AA10">
            <v>1</v>
          </cell>
          <cell r="AB10">
            <v>2</v>
          </cell>
          <cell r="AC10">
            <v>0</v>
          </cell>
          <cell r="AD10">
            <v>1</v>
          </cell>
          <cell r="AE10">
            <v>1</v>
          </cell>
          <cell r="AF10">
            <v>0</v>
          </cell>
          <cell r="AG10">
            <v>1</v>
          </cell>
          <cell r="AH10"/>
          <cell r="AI10"/>
          <cell r="AJ10"/>
          <cell r="AK10">
            <v>10</v>
          </cell>
          <cell r="AL10"/>
          <cell r="AM10">
            <v>16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4</v>
          </cell>
          <cell r="BA10"/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/>
          <cell r="BM10"/>
          <cell r="BN10"/>
          <cell r="BO10">
            <v>0</v>
          </cell>
          <cell r="BP10"/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/>
          <cell r="CB10"/>
          <cell r="CC10"/>
          <cell r="CD10">
            <v>0</v>
          </cell>
          <cell r="CE10"/>
          <cell r="CF10">
            <v>0</v>
          </cell>
          <cell r="CG10">
            <v>2</v>
          </cell>
          <cell r="CH10">
            <v>5</v>
          </cell>
          <cell r="CI10">
            <v>1</v>
          </cell>
          <cell r="CJ10">
            <v>2</v>
          </cell>
          <cell r="CK10">
            <v>0</v>
          </cell>
          <cell r="CL10">
            <v>6</v>
          </cell>
          <cell r="CM10">
            <v>3</v>
          </cell>
          <cell r="CN10">
            <v>0</v>
          </cell>
          <cell r="CO10">
            <v>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5</v>
          </cell>
          <cell r="M11">
            <v>8</v>
          </cell>
          <cell r="N11">
            <v>2</v>
          </cell>
          <cell r="O11">
            <v>5</v>
          </cell>
          <cell r="P11">
            <v>2</v>
          </cell>
          <cell r="Q11">
            <v>0</v>
          </cell>
          <cell r="R11">
            <v>0</v>
          </cell>
          <cell r="S11"/>
          <cell r="T11"/>
          <cell r="U11"/>
          <cell r="V11">
            <v>22</v>
          </cell>
          <cell r="W11"/>
          <cell r="X11">
            <v>44</v>
          </cell>
          <cell r="Y11">
            <v>5</v>
          </cell>
          <cell r="Z11">
            <v>10</v>
          </cell>
          <cell r="AA11">
            <v>11</v>
          </cell>
          <cell r="AB11">
            <v>10</v>
          </cell>
          <cell r="AC11">
            <v>1</v>
          </cell>
          <cell r="AD11">
            <v>1</v>
          </cell>
          <cell r="AE11">
            <v>4</v>
          </cell>
          <cell r="AF11">
            <v>2</v>
          </cell>
          <cell r="AG11">
            <v>0</v>
          </cell>
          <cell r="AH11"/>
          <cell r="AI11"/>
          <cell r="AJ11"/>
          <cell r="AK11">
            <v>44</v>
          </cell>
          <cell r="AL11"/>
          <cell r="AM11">
            <v>73</v>
          </cell>
          <cell r="AN11">
            <v>1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4</v>
          </cell>
          <cell r="AU11">
            <v>0</v>
          </cell>
          <cell r="AV11">
            <v>0</v>
          </cell>
          <cell r="AW11"/>
          <cell r="AX11"/>
          <cell r="AY11"/>
          <cell r="AZ11">
            <v>6</v>
          </cell>
          <cell r="BA11"/>
          <cell r="BB11">
            <v>11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/>
          <cell r="BM11"/>
          <cell r="BN11"/>
          <cell r="BO11">
            <v>0</v>
          </cell>
          <cell r="BP11"/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1</v>
          </cell>
          <cell r="BY11">
            <v>0</v>
          </cell>
          <cell r="BZ11">
            <v>0</v>
          </cell>
          <cell r="CA11"/>
          <cell r="CB11"/>
          <cell r="CC11"/>
          <cell r="CD11">
            <v>1</v>
          </cell>
          <cell r="CE11"/>
          <cell r="CF11">
            <v>2</v>
          </cell>
          <cell r="CG11">
            <v>6</v>
          </cell>
          <cell r="CH11">
            <v>10</v>
          </cell>
          <cell r="CI11">
            <v>16</v>
          </cell>
          <cell r="CJ11">
            <v>19</v>
          </cell>
          <cell r="CK11">
            <v>3</v>
          </cell>
          <cell r="CL11">
            <v>6</v>
          </cell>
          <cell r="CM11">
            <v>11</v>
          </cell>
          <cell r="CN11">
            <v>2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20</v>
          </cell>
          <cell r="K12">
            <v>29</v>
          </cell>
          <cell r="L12">
            <v>33</v>
          </cell>
          <cell r="M12">
            <v>28</v>
          </cell>
          <cell r="N12">
            <v>49</v>
          </cell>
          <cell r="O12">
            <v>70</v>
          </cell>
          <cell r="P12">
            <v>70</v>
          </cell>
          <cell r="Q12">
            <v>51</v>
          </cell>
          <cell r="R12">
            <v>31</v>
          </cell>
          <cell r="S12"/>
          <cell r="T12"/>
          <cell r="U12"/>
          <cell r="V12">
            <v>381</v>
          </cell>
          <cell r="W12"/>
          <cell r="X12">
            <v>713</v>
          </cell>
          <cell r="Y12">
            <v>44</v>
          </cell>
          <cell r="Z12">
            <v>36</v>
          </cell>
          <cell r="AA12">
            <v>45</v>
          </cell>
          <cell r="AB12">
            <v>78</v>
          </cell>
          <cell r="AC12">
            <v>55</v>
          </cell>
          <cell r="AD12">
            <v>78</v>
          </cell>
          <cell r="AE12">
            <v>74</v>
          </cell>
          <cell r="AF12">
            <v>71</v>
          </cell>
          <cell r="AG12">
            <v>39</v>
          </cell>
          <cell r="AH12"/>
          <cell r="AI12"/>
          <cell r="AJ12"/>
          <cell r="AK12">
            <v>520</v>
          </cell>
          <cell r="AL12"/>
          <cell r="AM12">
            <v>960</v>
          </cell>
          <cell r="AN12">
            <v>4</v>
          </cell>
          <cell r="AO12">
            <v>1</v>
          </cell>
          <cell r="AP12">
            <v>3</v>
          </cell>
          <cell r="AQ12">
            <v>1</v>
          </cell>
          <cell r="AR12">
            <v>5</v>
          </cell>
          <cell r="AS12">
            <v>2</v>
          </cell>
          <cell r="AT12">
            <v>4</v>
          </cell>
          <cell r="AU12">
            <v>6</v>
          </cell>
          <cell r="AV12">
            <v>2</v>
          </cell>
          <cell r="AW12"/>
          <cell r="AX12"/>
          <cell r="AY12"/>
          <cell r="AZ12">
            <v>28</v>
          </cell>
          <cell r="BA12"/>
          <cell r="BB12">
            <v>51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2</v>
          </cell>
          <cell r="BI12">
            <v>0</v>
          </cell>
          <cell r="BJ12">
            <v>0</v>
          </cell>
          <cell r="BK12">
            <v>1</v>
          </cell>
          <cell r="BL12"/>
          <cell r="BM12"/>
          <cell r="BN12"/>
          <cell r="BO12">
            <v>4</v>
          </cell>
          <cell r="BP12"/>
          <cell r="BQ12">
            <v>8</v>
          </cell>
          <cell r="BR12">
            <v>0</v>
          </cell>
          <cell r="BS12">
            <v>0</v>
          </cell>
          <cell r="BT12">
            <v>2</v>
          </cell>
          <cell r="BU12">
            <v>3</v>
          </cell>
          <cell r="BV12">
            <v>0</v>
          </cell>
          <cell r="BW12">
            <v>1</v>
          </cell>
          <cell r="BX12">
            <v>2</v>
          </cell>
          <cell r="BY12">
            <v>0</v>
          </cell>
          <cell r="BZ12">
            <v>1</v>
          </cell>
          <cell r="CA12"/>
          <cell r="CB12"/>
          <cell r="CC12"/>
          <cell r="CD12">
            <v>9</v>
          </cell>
          <cell r="CE12"/>
          <cell r="CF12">
            <v>18</v>
          </cell>
          <cell r="CG12">
            <v>68</v>
          </cell>
          <cell r="CH12">
            <v>66</v>
          </cell>
          <cell r="CI12">
            <v>84</v>
          </cell>
          <cell r="CJ12">
            <v>110</v>
          </cell>
          <cell r="CK12">
            <v>109</v>
          </cell>
          <cell r="CL12">
            <v>153</v>
          </cell>
          <cell r="CM12">
            <v>150</v>
          </cell>
          <cell r="CN12">
            <v>128</v>
          </cell>
          <cell r="CO12">
            <v>74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7</v>
          </cell>
          <cell r="K13">
            <v>4</v>
          </cell>
          <cell r="L13">
            <v>7</v>
          </cell>
          <cell r="M13">
            <v>10</v>
          </cell>
          <cell r="N13">
            <v>12</v>
          </cell>
          <cell r="O13">
            <v>9</v>
          </cell>
          <cell r="P13">
            <v>27</v>
          </cell>
          <cell r="Q13">
            <v>10</v>
          </cell>
          <cell r="R13">
            <v>25</v>
          </cell>
          <cell r="S13"/>
          <cell r="T13"/>
          <cell r="U13"/>
          <cell r="V13">
            <v>111</v>
          </cell>
          <cell r="W13"/>
          <cell r="X13">
            <v>211</v>
          </cell>
          <cell r="Y13">
            <v>14</v>
          </cell>
          <cell r="Z13">
            <v>14</v>
          </cell>
          <cell r="AA13">
            <v>14</v>
          </cell>
          <cell r="AB13">
            <v>17</v>
          </cell>
          <cell r="AC13">
            <v>24</v>
          </cell>
          <cell r="AD13">
            <v>6</v>
          </cell>
          <cell r="AE13">
            <v>27</v>
          </cell>
          <cell r="AF13">
            <v>11</v>
          </cell>
          <cell r="AG13">
            <v>20</v>
          </cell>
          <cell r="AH13"/>
          <cell r="AI13"/>
          <cell r="AJ13"/>
          <cell r="AK13">
            <v>147</v>
          </cell>
          <cell r="AL13"/>
          <cell r="AM13">
            <v>266</v>
          </cell>
          <cell r="AN13">
            <v>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/>
          <cell r="AX13"/>
          <cell r="AY13"/>
          <cell r="AZ13">
            <v>2</v>
          </cell>
          <cell r="BA13"/>
          <cell r="BB13">
            <v>3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/>
          <cell r="BM13"/>
          <cell r="BN13"/>
          <cell r="BO13">
            <v>0</v>
          </cell>
          <cell r="BP13"/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/>
          <cell r="CB13"/>
          <cell r="CC13"/>
          <cell r="CD13">
            <v>0</v>
          </cell>
          <cell r="CE13"/>
          <cell r="CF13">
            <v>0</v>
          </cell>
          <cell r="CG13">
            <v>22</v>
          </cell>
          <cell r="CH13">
            <v>18</v>
          </cell>
          <cell r="CI13">
            <v>21</v>
          </cell>
          <cell r="CJ13">
            <v>27</v>
          </cell>
          <cell r="CK13">
            <v>36</v>
          </cell>
          <cell r="CL13">
            <v>15</v>
          </cell>
          <cell r="CM13">
            <v>54</v>
          </cell>
          <cell r="CN13">
            <v>21</v>
          </cell>
          <cell r="CO13">
            <v>46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14</v>
          </cell>
          <cell r="K14">
            <v>11</v>
          </cell>
          <cell r="L14">
            <v>12</v>
          </cell>
          <cell r="M14">
            <v>21</v>
          </cell>
          <cell r="N14">
            <v>6</v>
          </cell>
          <cell r="O14">
            <v>2</v>
          </cell>
          <cell r="P14">
            <v>8</v>
          </cell>
          <cell r="Q14">
            <v>6</v>
          </cell>
          <cell r="R14">
            <v>6</v>
          </cell>
          <cell r="S14"/>
          <cell r="T14"/>
          <cell r="U14"/>
          <cell r="V14">
            <v>86</v>
          </cell>
          <cell r="W14"/>
          <cell r="X14">
            <v>147</v>
          </cell>
          <cell r="Y14">
            <v>28</v>
          </cell>
          <cell r="Z14">
            <v>19</v>
          </cell>
          <cell r="AA14">
            <v>28</v>
          </cell>
          <cell r="AB14">
            <v>75</v>
          </cell>
          <cell r="AC14">
            <v>39</v>
          </cell>
          <cell r="AD14">
            <v>34</v>
          </cell>
          <cell r="AE14">
            <v>34</v>
          </cell>
          <cell r="AF14">
            <v>25</v>
          </cell>
          <cell r="AG14">
            <v>27</v>
          </cell>
          <cell r="AH14"/>
          <cell r="AI14"/>
          <cell r="AJ14"/>
          <cell r="AK14">
            <v>309</v>
          </cell>
          <cell r="AL14"/>
          <cell r="AM14">
            <v>571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>
            <v>4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/>
          <cell r="AX14"/>
          <cell r="AY14"/>
          <cell r="AZ14">
            <v>9</v>
          </cell>
          <cell r="BA14"/>
          <cell r="BB14">
            <v>17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/>
          <cell r="BM14"/>
          <cell r="BN14"/>
          <cell r="BO14">
            <v>0</v>
          </cell>
          <cell r="BP14"/>
          <cell r="BQ14">
            <v>0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/>
          <cell r="CB14"/>
          <cell r="CC14"/>
          <cell r="CD14">
            <v>3</v>
          </cell>
          <cell r="CE14"/>
          <cell r="CF14">
            <v>5</v>
          </cell>
          <cell r="CG14">
            <v>43</v>
          </cell>
          <cell r="CH14">
            <v>31</v>
          </cell>
          <cell r="CI14">
            <v>44</v>
          </cell>
          <cell r="CJ14">
            <v>96</v>
          </cell>
          <cell r="CK14">
            <v>49</v>
          </cell>
          <cell r="CL14">
            <v>37</v>
          </cell>
          <cell r="CM14">
            <v>42</v>
          </cell>
          <cell r="CN14">
            <v>31</v>
          </cell>
          <cell r="CO14">
            <v>34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4</v>
          </cell>
          <cell r="K15">
            <v>8</v>
          </cell>
          <cell r="L15">
            <v>2</v>
          </cell>
          <cell r="M15">
            <v>10</v>
          </cell>
          <cell r="N15">
            <v>3</v>
          </cell>
          <cell r="O15">
            <v>9</v>
          </cell>
          <cell r="P15">
            <v>9</v>
          </cell>
          <cell r="Q15">
            <v>8</v>
          </cell>
          <cell r="R15">
            <v>1</v>
          </cell>
          <cell r="S15"/>
          <cell r="T15"/>
          <cell r="U15"/>
          <cell r="V15">
            <v>54</v>
          </cell>
          <cell r="W15"/>
          <cell r="X15">
            <v>96</v>
          </cell>
          <cell r="Y15">
            <v>24</v>
          </cell>
          <cell r="Z15">
            <v>24</v>
          </cell>
          <cell r="AA15">
            <v>34</v>
          </cell>
          <cell r="AB15">
            <v>42</v>
          </cell>
          <cell r="AC15">
            <v>48</v>
          </cell>
          <cell r="AD15">
            <v>31</v>
          </cell>
          <cell r="AE15">
            <v>41</v>
          </cell>
          <cell r="AF15">
            <v>28</v>
          </cell>
          <cell r="AG15">
            <v>21</v>
          </cell>
          <cell r="AH15"/>
          <cell r="AI15"/>
          <cell r="AJ15"/>
          <cell r="AK15">
            <v>293</v>
          </cell>
          <cell r="AL15"/>
          <cell r="AM15">
            <v>538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>
            <v>2</v>
          </cell>
          <cell r="AV15">
            <v>0</v>
          </cell>
          <cell r="AW15"/>
          <cell r="AX15"/>
          <cell r="AY15"/>
          <cell r="AZ15">
            <v>7</v>
          </cell>
          <cell r="BA15"/>
          <cell r="BB15">
            <v>14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/>
          <cell r="BM15"/>
          <cell r="BN15"/>
          <cell r="BO15">
            <v>0</v>
          </cell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/>
          <cell r="CB15"/>
          <cell r="CC15"/>
          <cell r="CD15">
            <v>1</v>
          </cell>
          <cell r="CE15"/>
          <cell r="CF15">
            <v>2</v>
          </cell>
          <cell r="CG15">
            <v>28</v>
          </cell>
          <cell r="CH15">
            <v>32</v>
          </cell>
          <cell r="CI15">
            <v>37</v>
          </cell>
          <cell r="CJ15">
            <v>53</v>
          </cell>
          <cell r="CK15">
            <v>51</v>
          </cell>
          <cell r="CL15">
            <v>40</v>
          </cell>
          <cell r="CM15">
            <v>53</v>
          </cell>
          <cell r="CN15">
            <v>38</v>
          </cell>
          <cell r="CO15">
            <v>23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2</v>
          </cell>
          <cell r="L16">
            <v>3</v>
          </cell>
          <cell r="M16">
            <v>8</v>
          </cell>
          <cell r="N16">
            <v>2</v>
          </cell>
          <cell r="O16">
            <v>7</v>
          </cell>
          <cell r="P16">
            <v>12</v>
          </cell>
          <cell r="Q16">
            <v>2</v>
          </cell>
          <cell r="R16">
            <v>3</v>
          </cell>
          <cell r="S16"/>
          <cell r="T16"/>
          <cell r="U16"/>
          <cell r="V16">
            <v>39</v>
          </cell>
          <cell r="W16"/>
          <cell r="X16">
            <v>76</v>
          </cell>
          <cell r="Y16">
            <v>6</v>
          </cell>
          <cell r="Z16">
            <v>5</v>
          </cell>
          <cell r="AA16">
            <v>17</v>
          </cell>
          <cell r="AB16">
            <v>17</v>
          </cell>
          <cell r="AC16">
            <v>3</v>
          </cell>
          <cell r="AD16">
            <v>5</v>
          </cell>
          <cell r="AE16">
            <v>33</v>
          </cell>
          <cell r="AF16">
            <v>5</v>
          </cell>
          <cell r="AG16">
            <v>2</v>
          </cell>
          <cell r="AH16"/>
          <cell r="AI16"/>
          <cell r="AJ16"/>
          <cell r="AK16">
            <v>93</v>
          </cell>
          <cell r="AL16"/>
          <cell r="AM16">
            <v>175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</v>
          </cell>
          <cell r="AW16"/>
          <cell r="AX16"/>
          <cell r="AY16"/>
          <cell r="AZ16">
            <v>1</v>
          </cell>
          <cell r="BA16"/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1</v>
          </cell>
          <cell r="BK16">
            <v>0</v>
          </cell>
          <cell r="BL16"/>
          <cell r="BM16"/>
          <cell r="BN16"/>
          <cell r="BO16">
            <v>1</v>
          </cell>
          <cell r="BP16"/>
          <cell r="BQ16">
            <v>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/>
          <cell r="CB16"/>
          <cell r="CC16"/>
          <cell r="CD16">
            <v>0</v>
          </cell>
          <cell r="CE16"/>
          <cell r="CF16">
            <v>0</v>
          </cell>
          <cell r="CG16">
            <v>6</v>
          </cell>
          <cell r="CH16">
            <v>7</v>
          </cell>
          <cell r="CI16">
            <v>20</v>
          </cell>
          <cell r="CJ16">
            <v>25</v>
          </cell>
          <cell r="CK16">
            <v>5</v>
          </cell>
          <cell r="CL16">
            <v>12</v>
          </cell>
          <cell r="CM16">
            <v>45</v>
          </cell>
          <cell r="CN16">
            <v>8</v>
          </cell>
          <cell r="CO16">
            <v>6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3</v>
          </cell>
          <cell r="L17">
            <v>4</v>
          </cell>
          <cell r="M17">
            <v>2</v>
          </cell>
          <cell r="N17">
            <v>3</v>
          </cell>
          <cell r="O17">
            <v>3</v>
          </cell>
          <cell r="P17">
            <v>5</v>
          </cell>
          <cell r="Q17">
            <v>4</v>
          </cell>
          <cell r="R17">
            <v>0</v>
          </cell>
          <cell r="S17"/>
          <cell r="T17"/>
          <cell r="U17"/>
          <cell r="V17">
            <v>29</v>
          </cell>
          <cell r="W17"/>
          <cell r="X17">
            <v>50</v>
          </cell>
          <cell r="Y17">
            <v>2</v>
          </cell>
          <cell r="Z17">
            <v>0</v>
          </cell>
          <cell r="AA17">
            <v>0</v>
          </cell>
          <cell r="AB17">
            <v>1</v>
          </cell>
          <cell r="AC17">
            <v>2</v>
          </cell>
          <cell r="AD17">
            <v>1</v>
          </cell>
          <cell r="AE17">
            <v>1</v>
          </cell>
          <cell r="AF17">
            <v>2</v>
          </cell>
          <cell r="AG17">
            <v>0</v>
          </cell>
          <cell r="AH17"/>
          <cell r="AI17"/>
          <cell r="AJ17"/>
          <cell r="AK17">
            <v>9</v>
          </cell>
          <cell r="AL17"/>
          <cell r="AM17">
            <v>16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/>
          <cell r="BM17"/>
          <cell r="BN17"/>
          <cell r="BO17">
            <v>0</v>
          </cell>
          <cell r="BP17"/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/>
          <cell r="CB17"/>
          <cell r="CC17"/>
          <cell r="CD17">
            <v>0</v>
          </cell>
          <cell r="CE17"/>
          <cell r="CF17">
            <v>0</v>
          </cell>
          <cell r="CG17">
            <v>7</v>
          </cell>
          <cell r="CH17">
            <v>3</v>
          </cell>
          <cell r="CI17">
            <v>4</v>
          </cell>
          <cell r="CJ17">
            <v>3</v>
          </cell>
          <cell r="CK17">
            <v>5</v>
          </cell>
          <cell r="CL17">
            <v>4</v>
          </cell>
          <cell r="CM17">
            <v>6</v>
          </cell>
          <cell r="CN17">
            <v>6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>
            <v>7</v>
          </cell>
          <cell r="L18">
            <v>5</v>
          </cell>
          <cell r="M18">
            <v>8</v>
          </cell>
          <cell r="N18">
            <v>5</v>
          </cell>
          <cell r="O18">
            <v>8</v>
          </cell>
          <cell r="P18">
            <v>5</v>
          </cell>
          <cell r="Q18">
            <v>4</v>
          </cell>
          <cell r="R18">
            <v>4</v>
          </cell>
          <cell r="S18"/>
          <cell r="T18"/>
          <cell r="U18"/>
          <cell r="V18">
            <v>55</v>
          </cell>
          <cell r="W18"/>
          <cell r="X18">
            <v>94</v>
          </cell>
          <cell r="Y18">
            <v>10</v>
          </cell>
          <cell r="Z18">
            <v>10</v>
          </cell>
          <cell r="AA18">
            <v>15</v>
          </cell>
          <cell r="AB18">
            <v>41</v>
          </cell>
          <cell r="AC18">
            <v>20</v>
          </cell>
          <cell r="AD18">
            <v>24</v>
          </cell>
          <cell r="AE18">
            <v>18</v>
          </cell>
          <cell r="AF18">
            <v>8</v>
          </cell>
          <cell r="AG18">
            <v>25</v>
          </cell>
          <cell r="AH18"/>
          <cell r="AI18"/>
          <cell r="AJ18"/>
          <cell r="AK18">
            <v>171</v>
          </cell>
          <cell r="AL18"/>
          <cell r="AM18">
            <v>322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/>
          <cell r="BM18"/>
          <cell r="BN18"/>
          <cell r="BO18">
            <v>0</v>
          </cell>
          <cell r="BP18"/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0</v>
          </cell>
          <cell r="CA18"/>
          <cell r="CB18"/>
          <cell r="CC18"/>
          <cell r="CD18">
            <v>1</v>
          </cell>
          <cell r="CE18"/>
          <cell r="CF18">
            <v>2</v>
          </cell>
          <cell r="CG18">
            <v>19</v>
          </cell>
          <cell r="CH18">
            <v>17</v>
          </cell>
          <cell r="CI18">
            <v>20</v>
          </cell>
          <cell r="CJ18">
            <v>49</v>
          </cell>
          <cell r="CK18">
            <v>25</v>
          </cell>
          <cell r="CL18">
            <v>33</v>
          </cell>
          <cell r="CM18">
            <v>23</v>
          </cell>
          <cell r="CN18">
            <v>12</v>
          </cell>
          <cell r="CO18">
            <v>29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>
            <v>10</v>
          </cell>
          <cell r="L19">
            <v>13</v>
          </cell>
          <cell r="M19">
            <v>14</v>
          </cell>
          <cell r="N19">
            <v>9</v>
          </cell>
          <cell r="O19">
            <v>12</v>
          </cell>
          <cell r="P19">
            <v>16</v>
          </cell>
          <cell r="Q19">
            <v>9</v>
          </cell>
          <cell r="R19">
            <v>1</v>
          </cell>
          <cell r="S19"/>
          <cell r="T19"/>
          <cell r="U19"/>
          <cell r="V19">
            <v>84</v>
          </cell>
          <cell r="W19"/>
          <cell r="X19">
            <v>158</v>
          </cell>
          <cell r="Y19">
            <v>3</v>
          </cell>
          <cell r="Z19">
            <v>3</v>
          </cell>
          <cell r="AA19">
            <v>3</v>
          </cell>
          <cell r="AB19">
            <v>9</v>
          </cell>
          <cell r="AC19">
            <v>6</v>
          </cell>
          <cell r="AD19">
            <v>0</v>
          </cell>
          <cell r="AE19">
            <v>3</v>
          </cell>
          <cell r="AF19">
            <v>3</v>
          </cell>
          <cell r="AG19">
            <v>3</v>
          </cell>
          <cell r="AH19"/>
          <cell r="AI19"/>
          <cell r="AJ19"/>
          <cell r="AK19">
            <v>33</v>
          </cell>
          <cell r="AL19"/>
          <cell r="AM19">
            <v>60</v>
          </cell>
          <cell r="AN19">
            <v>1</v>
          </cell>
          <cell r="AO19">
            <v>0</v>
          </cell>
          <cell r="AP19">
            <v>1</v>
          </cell>
          <cell r="AQ19">
            <v>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3</v>
          </cell>
          <cell r="BA19"/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/>
          <cell r="BM19"/>
          <cell r="BN19"/>
          <cell r="BO19">
            <v>0</v>
          </cell>
          <cell r="BP19"/>
          <cell r="BQ19">
            <v>0</v>
          </cell>
          <cell r="BR19">
            <v>0</v>
          </cell>
          <cell r="BS19">
            <v>0</v>
          </cell>
          <cell r="BT19">
            <v>2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3</v>
          </cell>
          <cell r="BZ19">
            <v>0</v>
          </cell>
          <cell r="CA19"/>
          <cell r="CB19"/>
          <cell r="CC19"/>
          <cell r="CD19">
            <v>5</v>
          </cell>
          <cell r="CE19"/>
          <cell r="CF19">
            <v>10</v>
          </cell>
          <cell r="CG19">
            <v>4</v>
          </cell>
          <cell r="CH19">
            <v>13</v>
          </cell>
          <cell r="CI19">
            <v>19</v>
          </cell>
          <cell r="CJ19">
            <v>24</v>
          </cell>
          <cell r="CK19">
            <v>15</v>
          </cell>
          <cell r="CL19">
            <v>12</v>
          </cell>
          <cell r="CM19">
            <v>19</v>
          </cell>
          <cell r="CN19">
            <v>15</v>
          </cell>
          <cell r="CO19">
            <v>4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>
            <v>0</v>
          </cell>
          <cell r="L20">
            <v>9</v>
          </cell>
          <cell r="M20">
            <v>55</v>
          </cell>
          <cell r="N20">
            <v>23</v>
          </cell>
          <cell r="O20">
            <v>4</v>
          </cell>
          <cell r="P20">
            <v>9</v>
          </cell>
          <cell r="Q20">
            <v>4</v>
          </cell>
          <cell r="R20">
            <v>9</v>
          </cell>
          <cell r="S20"/>
          <cell r="T20"/>
          <cell r="U20"/>
          <cell r="V20">
            <v>113</v>
          </cell>
          <cell r="W20"/>
          <cell r="X20">
            <v>226</v>
          </cell>
          <cell r="Y20">
            <v>0</v>
          </cell>
          <cell r="Z20">
            <v>0</v>
          </cell>
          <cell r="AA20">
            <v>0</v>
          </cell>
          <cell r="AB20">
            <v>4</v>
          </cell>
          <cell r="AC20">
            <v>0</v>
          </cell>
          <cell r="AD20">
            <v>1</v>
          </cell>
          <cell r="AE20">
            <v>3</v>
          </cell>
          <cell r="AF20">
            <v>3</v>
          </cell>
          <cell r="AG20">
            <v>4</v>
          </cell>
          <cell r="AH20"/>
          <cell r="AI20"/>
          <cell r="AJ20"/>
          <cell r="AK20">
            <v>15</v>
          </cell>
          <cell r="AL20"/>
          <cell r="AM20">
            <v>30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/>
          <cell r="BM20"/>
          <cell r="BN20"/>
          <cell r="BO20">
            <v>0</v>
          </cell>
          <cell r="BP20"/>
          <cell r="BQ20">
            <v>0</v>
          </cell>
          <cell r="BR20">
            <v>0</v>
          </cell>
          <cell r="BS20">
            <v>0</v>
          </cell>
          <cell r="BT20">
            <v>1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/>
          <cell r="CB20"/>
          <cell r="CC20"/>
          <cell r="CD20">
            <v>2</v>
          </cell>
          <cell r="CE20"/>
          <cell r="CF20">
            <v>4</v>
          </cell>
          <cell r="CG20">
            <v>0</v>
          </cell>
          <cell r="CH20">
            <v>0</v>
          </cell>
          <cell r="CI20">
            <v>10</v>
          </cell>
          <cell r="CJ20">
            <v>59</v>
          </cell>
          <cell r="CK20">
            <v>23</v>
          </cell>
          <cell r="CL20">
            <v>6</v>
          </cell>
          <cell r="CM20">
            <v>12</v>
          </cell>
          <cell r="CN20">
            <v>7</v>
          </cell>
          <cell r="CO20">
            <v>13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33</v>
          </cell>
          <cell r="K21">
            <v>41</v>
          </cell>
          <cell r="L21">
            <v>46</v>
          </cell>
          <cell r="M21">
            <v>63</v>
          </cell>
          <cell r="N21">
            <v>72</v>
          </cell>
          <cell r="O21">
            <v>97</v>
          </cell>
          <cell r="P21">
            <v>92</v>
          </cell>
          <cell r="Q21">
            <v>61</v>
          </cell>
          <cell r="R21">
            <v>13</v>
          </cell>
          <cell r="S21"/>
          <cell r="T21"/>
          <cell r="U21"/>
          <cell r="V21">
            <v>518</v>
          </cell>
          <cell r="W21"/>
          <cell r="X21">
            <v>962</v>
          </cell>
          <cell r="Y21">
            <v>51</v>
          </cell>
          <cell r="Z21">
            <v>59</v>
          </cell>
          <cell r="AA21">
            <v>68</v>
          </cell>
          <cell r="AB21">
            <v>102</v>
          </cell>
          <cell r="AC21">
            <v>101</v>
          </cell>
          <cell r="AD21">
            <v>84</v>
          </cell>
          <cell r="AE21">
            <v>112</v>
          </cell>
          <cell r="AF21">
            <v>125</v>
          </cell>
          <cell r="AG21">
            <v>52</v>
          </cell>
          <cell r="AH21"/>
          <cell r="AI21"/>
          <cell r="AJ21"/>
          <cell r="AK21">
            <v>754</v>
          </cell>
          <cell r="AL21"/>
          <cell r="AM21">
            <v>1398</v>
          </cell>
          <cell r="AN21">
            <v>2</v>
          </cell>
          <cell r="AO21">
            <v>3</v>
          </cell>
          <cell r="AP21">
            <v>7</v>
          </cell>
          <cell r="AQ21">
            <v>3</v>
          </cell>
          <cell r="AR21">
            <v>5</v>
          </cell>
          <cell r="AS21">
            <v>4</v>
          </cell>
          <cell r="AT21">
            <v>3</v>
          </cell>
          <cell r="AU21">
            <v>4</v>
          </cell>
          <cell r="AV21">
            <v>2</v>
          </cell>
          <cell r="AW21"/>
          <cell r="AX21"/>
          <cell r="AY21"/>
          <cell r="AZ21">
            <v>33</v>
          </cell>
          <cell r="BA21"/>
          <cell r="BB21">
            <v>61</v>
          </cell>
          <cell r="BC21">
            <v>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/>
          <cell r="BM21"/>
          <cell r="BN21"/>
          <cell r="BO21">
            <v>2</v>
          </cell>
          <cell r="BP21"/>
          <cell r="BQ21">
            <v>3</v>
          </cell>
          <cell r="BR21">
            <v>5</v>
          </cell>
          <cell r="BS21">
            <v>4</v>
          </cell>
          <cell r="BT21">
            <v>2</v>
          </cell>
          <cell r="BU21">
            <v>10</v>
          </cell>
          <cell r="BV21">
            <v>7</v>
          </cell>
          <cell r="BW21">
            <v>14</v>
          </cell>
          <cell r="BX21">
            <v>4</v>
          </cell>
          <cell r="BY21">
            <v>3</v>
          </cell>
          <cell r="BZ21">
            <v>5</v>
          </cell>
          <cell r="CA21"/>
          <cell r="CB21"/>
          <cell r="CC21"/>
          <cell r="CD21">
            <v>54</v>
          </cell>
          <cell r="CE21"/>
          <cell r="CF21">
            <v>99</v>
          </cell>
          <cell r="CG21">
            <v>92</v>
          </cell>
          <cell r="CH21">
            <v>107</v>
          </cell>
          <cell r="CI21">
            <v>123</v>
          </cell>
          <cell r="CJ21">
            <v>178</v>
          </cell>
          <cell r="CK21">
            <v>185</v>
          </cell>
          <cell r="CL21">
            <v>200</v>
          </cell>
          <cell r="CM21">
            <v>211</v>
          </cell>
          <cell r="CN21">
            <v>193</v>
          </cell>
          <cell r="CO21">
            <v>72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>
            <v>1</v>
          </cell>
          <cell r="L22">
            <v>0</v>
          </cell>
          <cell r="M22">
            <v>3</v>
          </cell>
          <cell r="N22">
            <v>2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6</v>
          </cell>
          <cell r="W22"/>
          <cell r="X22">
            <v>11</v>
          </cell>
          <cell r="Y22">
            <v>5</v>
          </cell>
          <cell r="Z22">
            <v>9</v>
          </cell>
          <cell r="AA22">
            <v>4</v>
          </cell>
          <cell r="AB22">
            <v>31</v>
          </cell>
          <cell r="AC22">
            <v>18</v>
          </cell>
          <cell r="AD22">
            <v>12</v>
          </cell>
          <cell r="AE22">
            <v>1</v>
          </cell>
          <cell r="AF22">
            <v>2</v>
          </cell>
          <cell r="AG22">
            <v>8</v>
          </cell>
          <cell r="AH22"/>
          <cell r="AI22"/>
          <cell r="AJ22"/>
          <cell r="AK22">
            <v>90</v>
          </cell>
          <cell r="AL22"/>
          <cell r="AM22">
            <v>166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0</v>
          </cell>
          <cell r="BD22">
            <v>1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/>
          <cell r="BM22"/>
          <cell r="BN22"/>
          <cell r="BO22">
            <v>1</v>
          </cell>
          <cell r="BP22"/>
          <cell r="BQ22">
            <v>1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2</v>
          </cell>
          <cell r="BY22">
            <v>1</v>
          </cell>
          <cell r="BZ22">
            <v>1</v>
          </cell>
          <cell r="CA22"/>
          <cell r="CB22"/>
          <cell r="CC22"/>
          <cell r="CD22">
            <v>4</v>
          </cell>
          <cell r="CE22"/>
          <cell r="CF22">
            <v>8</v>
          </cell>
          <cell r="CG22">
            <v>5</v>
          </cell>
          <cell r="CH22">
            <v>11</v>
          </cell>
          <cell r="CI22">
            <v>4</v>
          </cell>
          <cell r="CJ22">
            <v>34</v>
          </cell>
          <cell r="CK22">
            <v>20</v>
          </cell>
          <cell r="CL22">
            <v>12</v>
          </cell>
          <cell r="CM22">
            <v>3</v>
          </cell>
          <cell r="CN22">
            <v>3</v>
          </cell>
          <cell r="CO22">
            <v>9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6</v>
          </cell>
          <cell r="K23">
            <v>7</v>
          </cell>
          <cell r="L23">
            <v>7</v>
          </cell>
          <cell r="M23">
            <v>2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23</v>
          </cell>
          <cell r="W23"/>
          <cell r="X23">
            <v>33</v>
          </cell>
          <cell r="Y23">
            <v>7</v>
          </cell>
          <cell r="Z23">
            <v>9</v>
          </cell>
          <cell r="AA23">
            <v>12</v>
          </cell>
          <cell r="AB23">
            <v>11</v>
          </cell>
          <cell r="AC23">
            <v>4</v>
          </cell>
          <cell r="AD23">
            <v>3</v>
          </cell>
          <cell r="AE23">
            <v>3</v>
          </cell>
          <cell r="AF23">
            <v>5</v>
          </cell>
          <cell r="AG23">
            <v>4</v>
          </cell>
          <cell r="AH23"/>
          <cell r="AI23"/>
          <cell r="AJ23"/>
          <cell r="AK23">
            <v>58</v>
          </cell>
          <cell r="AL23"/>
          <cell r="AM23">
            <v>100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/>
          <cell r="AX23"/>
          <cell r="AY23"/>
          <cell r="AZ23">
            <v>1</v>
          </cell>
          <cell r="BA23"/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/>
          <cell r="BM23"/>
          <cell r="BN23"/>
          <cell r="BO23">
            <v>0</v>
          </cell>
          <cell r="BP23"/>
          <cell r="BQ23">
            <v>0</v>
          </cell>
          <cell r="BR23">
            <v>0</v>
          </cell>
          <cell r="BS23">
            <v>2</v>
          </cell>
          <cell r="BT23">
            <v>1</v>
          </cell>
          <cell r="BU23">
            <v>1</v>
          </cell>
          <cell r="BV23">
            <v>5</v>
          </cell>
          <cell r="BW23">
            <v>3</v>
          </cell>
          <cell r="BX23">
            <v>2</v>
          </cell>
          <cell r="BY23">
            <v>1</v>
          </cell>
          <cell r="BZ23">
            <v>1</v>
          </cell>
          <cell r="CA23"/>
          <cell r="CB23"/>
          <cell r="CC23"/>
          <cell r="CD23">
            <v>16</v>
          </cell>
          <cell r="CE23"/>
          <cell r="CF23">
            <v>30</v>
          </cell>
          <cell r="CG23">
            <v>13</v>
          </cell>
          <cell r="CH23">
            <v>18</v>
          </cell>
          <cell r="CI23">
            <v>20</v>
          </cell>
          <cell r="CJ23">
            <v>14</v>
          </cell>
          <cell r="CK23">
            <v>10</v>
          </cell>
          <cell r="CL23">
            <v>6</v>
          </cell>
          <cell r="CM23">
            <v>5</v>
          </cell>
          <cell r="CN23">
            <v>7</v>
          </cell>
          <cell r="CO23">
            <v>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1</v>
          </cell>
          <cell r="M24">
            <v>1</v>
          </cell>
          <cell r="N24">
            <v>0</v>
          </cell>
          <cell r="O24">
            <v>1</v>
          </cell>
          <cell r="P24">
            <v>3</v>
          </cell>
          <cell r="Q24">
            <v>1</v>
          </cell>
          <cell r="R24">
            <v>3</v>
          </cell>
          <cell r="S24"/>
          <cell r="T24"/>
          <cell r="U24"/>
          <cell r="V24">
            <v>10</v>
          </cell>
          <cell r="W24"/>
          <cell r="X24">
            <v>20</v>
          </cell>
          <cell r="Y24">
            <v>0</v>
          </cell>
          <cell r="Z24">
            <v>0</v>
          </cell>
          <cell r="AA24">
            <v>5</v>
          </cell>
          <cell r="AB24">
            <v>4</v>
          </cell>
          <cell r="AC24">
            <v>3</v>
          </cell>
          <cell r="AD24">
            <v>1</v>
          </cell>
          <cell r="AE24">
            <v>2</v>
          </cell>
          <cell r="AF24">
            <v>5</v>
          </cell>
          <cell r="AG24">
            <v>0</v>
          </cell>
          <cell r="AH24"/>
          <cell r="AI24"/>
          <cell r="AJ24"/>
          <cell r="AK24">
            <v>20</v>
          </cell>
          <cell r="AL24"/>
          <cell r="AM24">
            <v>40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/>
          <cell r="BM24"/>
          <cell r="BN24"/>
          <cell r="BO24">
            <v>0</v>
          </cell>
          <cell r="BP24"/>
          <cell r="BQ24">
            <v>0</v>
          </cell>
          <cell r="BR24">
            <v>1</v>
          </cell>
          <cell r="BS24">
            <v>1</v>
          </cell>
          <cell r="BT24">
            <v>0</v>
          </cell>
          <cell r="BU24">
            <v>1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/>
          <cell r="CB24"/>
          <cell r="CC24"/>
          <cell r="CD24">
            <v>3</v>
          </cell>
          <cell r="CE24"/>
          <cell r="CF24">
            <v>4</v>
          </cell>
          <cell r="CG24">
            <v>1</v>
          </cell>
          <cell r="CH24">
            <v>1</v>
          </cell>
          <cell r="CI24">
            <v>6</v>
          </cell>
          <cell r="CJ24">
            <v>6</v>
          </cell>
          <cell r="CK24">
            <v>3</v>
          </cell>
          <cell r="CL24">
            <v>2</v>
          </cell>
          <cell r="CM24">
            <v>5</v>
          </cell>
          <cell r="CN24">
            <v>6</v>
          </cell>
          <cell r="CO24">
            <v>3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2</v>
          </cell>
          <cell r="K25">
            <v>0</v>
          </cell>
          <cell r="L25">
            <v>0</v>
          </cell>
          <cell r="M25">
            <v>3</v>
          </cell>
          <cell r="N25">
            <v>2</v>
          </cell>
          <cell r="O25">
            <v>1</v>
          </cell>
          <cell r="P25">
            <v>1</v>
          </cell>
          <cell r="Q25">
            <v>3</v>
          </cell>
          <cell r="R25">
            <v>1</v>
          </cell>
          <cell r="S25"/>
          <cell r="T25"/>
          <cell r="U25"/>
          <cell r="V25">
            <v>13</v>
          </cell>
          <cell r="W25"/>
          <cell r="X25">
            <v>24</v>
          </cell>
          <cell r="Y25">
            <v>8</v>
          </cell>
          <cell r="Z25">
            <v>3</v>
          </cell>
          <cell r="AA25">
            <v>7</v>
          </cell>
          <cell r="AB25">
            <v>4</v>
          </cell>
          <cell r="AC25">
            <v>9</v>
          </cell>
          <cell r="AD25">
            <v>8</v>
          </cell>
          <cell r="AE25">
            <v>4</v>
          </cell>
          <cell r="AF25">
            <v>8</v>
          </cell>
          <cell r="AG25">
            <v>4</v>
          </cell>
          <cell r="AH25"/>
          <cell r="AI25"/>
          <cell r="AJ25"/>
          <cell r="AK25">
            <v>55</v>
          </cell>
          <cell r="AL25"/>
          <cell r="AM25">
            <v>99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2</v>
          </cell>
          <cell r="AS25">
            <v>1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3</v>
          </cell>
          <cell r="BA25"/>
          <cell r="BB25">
            <v>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/>
          <cell r="BM25"/>
          <cell r="BN25"/>
          <cell r="BO25">
            <v>0</v>
          </cell>
          <cell r="BP25"/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/>
          <cell r="CB25"/>
          <cell r="CC25"/>
          <cell r="CD25">
            <v>0</v>
          </cell>
          <cell r="CE25"/>
          <cell r="CF25">
            <v>0</v>
          </cell>
          <cell r="CG25">
            <v>10</v>
          </cell>
          <cell r="CH25">
            <v>3</v>
          </cell>
          <cell r="CI25">
            <v>7</v>
          </cell>
          <cell r="CJ25">
            <v>7</v>
          </cell>
          <cell r="CK25">
            <v>13</v>
          </cell>
          <cell r="CL25">
            <v>10</v>
          </cell>
          <cell r="CM25">
            <v>5</v>
          </cell>
          <cell r="CN25">
            <v>11</v>
          </cell>
          <cell r="CO25">
            <v>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1</v>
          </cell>
          <cell r="K26">
            <v>2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5</v>
          </cell>
          <cell r="W26"/>
          <cell r="X26">
            <v>7</v>
          </cell>
          <cell r="Y26">
            <v>2</v>
          </cell>
          <cell r="Z26">
            <v>1</v>
          </cell>
          <cell r="AA26">
            <v>0</v>
          </cell>
          <cell r="AB26">
            <v>7</v>
          </cell>
          <cell r="AC26">
            <v>1</v>
          </cell>
          <cell r="AD26">
            <v>1</v>
          </cell>
          <cell r="AE26">
            <v>1</v>
          </cell>
          <cell r="AF26">
            <v>2</v>
          </cell>
          <cell r="AG26">
            <v>0</v>
          </cell>
          <cell r="AH26"/>
          <cell r="AI26"/>
          <cell r="AJ26"/>
          <cell r="AK26">
            <v>15</v>
          </cell>
          <cell r="AL26"/>
          <cell r="AM26">
            <v>27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/>
          <cell r="BM26"/>
          <cell r="BN26"/>
          <cell r="BO26">
            <v>0</v>
          </cell>
          <cell r="BP26"/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/>
          <cell r="CB26"/>
          <cell r="CC26"/>
          <cell r="CD26">
            <v>0</v>
          </cell>
          <cell r="CE26"/>
          <cell r="CF26">
            <v>0</v>
          </cell>
          <cell r="CG26">
            <v>3</v>
          </cell>
          <cell r="CH26">
            <v>3</v>
          </cell>
          <cell r="CI26">
            <v>0</v>
          </cell>
          <cell r="CJ26">
            <v>8</v>
          </cell>
          <cell r="CK26">
            <v>2</v>
          </cell>
          <cell r="CL26">
            <v>1</v>
          </cell>
          <cell r="CM26">
            <v>1</v>
          </cell>
          <cell r="CN26">
            <v>2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2</v>
          </cell>
          <cell r="O27">
            <v>2</v>
          </cell>
          <cell r="P27">
            <v>2</v>
          </cell>
          <cell r="Q27">
            <v>0</v>
          </cell>
          <cell r="R27">
            <v>0</v>
          </cell>
          <cell r="S27"/>
          <cell r="T27"/>
          <cell r="U27"/>
          <cell r="V27">
            <v>7</v>
          </cell>
          <cell r="W27"/>
          <cell r="X27">
            <v>13</v>
          </cell>
          <cell r="Y27">
            <v>0</v>
          </cell>
          <cell r="Z27">
            <v>2</v>
          </cell>
          <cell r="AA27">
            <v>0</v>
          </cell>
          <cell r="AB27">
            <v>0</v>
          </cell>
          <cell r="AC27">
            <v>1</v>
          </cell>
          <cell r="AD27">
            <v>1</v>
          </cell>
          <cell r="AE27">
            <v>2</v>
          </cell>
          <cell r="AF27">
            <v>1</v>
          </cell>
          <cell r="AG27">
            <v>0</v>
          </cell>
          <cell r="AH27"/>
          <cell r="AI27"/>
          <cell r="AJ27"/>
          <cell r="AK27">
            <v>7</v>
          </cell>
          <cell r="AL27"/>
          <cell r="AM27">
            <v>12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</v>
          </cell>
          <cell r="AU27">
            <v>0</v>
          </cell>
          <cell r="AV27">
            <v>0</v>
          </cell>
          <cell r="AW27"/>
          <cell r="AX27"/>
          <cell r="AY27"/>
          <cell r="AZ27">
            <v>1</v>
          </cell>
          <cell r="BA27"/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/>
          <cell r="BM27"/>
          <cell r="BN27"/>
          <cell r="BO27">
            <v>0</v>
          </cell>
          <cell r="BP27"/>
          <cell r="BQ27">
            <v>0</v>
          </cell>
          <cell r="BR27">
            <v>1</v>
          </cell>
          <cell r="BS27">
            <v>1</v>
          </cell>
          <cell r="BT27">
            <v>0</v>
          </cell>
          <cell r="BU27">
            <v>0</v>
          </cell>
          <cell r="BV27">
            <v>0</v>
          </cell>
          <cell r="BW27">
            <v>1</v>
          </cell>
          <cell r="BX27">
            <v>1</v>
          </cell>
          <cell r="BY27">
            <v>0</v>
          </cell>
          <cell r="BZ27">
            <v>0</v>
          </cell>
          <cell r="CA27"/>
          <cell r="CB27"/>
          <cell r="CC27"/>
          <cell r="CD27">
            <v>4</v>
          </cell>
          <cell r="CE27"/>
          <cell r="CF27">
            <v>6</v>
          </cell>
          <cell r="CG27">
            <v>1</v>
          </cell>
          <cell r="CH27">
            <v>4</v>
          </cell>
          <cell r="CI27">
            <v>0</v>
          </cell>
          <cell r="CJ27">
            <v>0</v>
          </cell>
          <cell r="CK27">
            <v>3</v>
          </cell>
          <cell r="CL27">
            <v>4</v>
          </cell>
          <cell r="CM27">
            <v>6</v>
          </cell>
          <cell r="CN27">
            <v>1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23</v>
          </cell>
          <cell r="K28">
            <v>27</v>
          </cell>
          <cell r="L28">
            <v>32</v>
          </cell>
          <cell r="M28">
            <v>31</v>
          </cell>
          <cell r="N28">
            <v>31</v>
          </cell>
          <cell r="O28">
            <v>49</v>
          </cell>
          <cell r="P28">
            <v>40</v>
          </cell>
          <cell r="Q28">
            <v>42</v>
          </cell>
          <cell r="R28">
            <v>13</v>
          </cell>
          <cell r="S28"/>
          <cell r="T28"/>
          <cell r="U28"/>
          <cell r="V28">
            <v>288</v>
          </cell>
          <cell r="W28"/>
          <cell r="X28">
            <v>526</v>
          </cell>
          <cell r="Y28">
            <v>15</v>
          </cell>
          <cell r="Z28">
            <v>18</v>
          </cell>
          <cell r="AA28">
            <v>22</v>
          </cell>
          <cell r="AB28">
            <v>37</v>
          </cell>
          <cell r="AC28">
            <v>16</v>
          </cell>
          <cell r="AD28">
            <v>42</v>
          </cell>
          <cell r="AE28">
            <v>43</v>
          </cell>
          <cell r="AF28">
            <v>53</v>
          </cell>
          <cell r="AG28">
            <v>38</v>
          </cell>
          <cell r="AH28"/>
          <cell r="AI28"/>
          <cell r="AJ28"/>
          <cell r="AK28">
            <v>284</v>
          </cell>
          <cell r="AL28"/>
          <cell r="AM28">
            <v>535</v>
          </cell>
          <cell r="AN28">
            <v>0</v>
          </cell>
          <cell r="AO28">
            <v>0</v>
          </cell>
          <cell r="AP28">
            <v>2</v>
          </cell>
          <cell r="AQ28">
            <v>0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0</v>
          </cell>
          <cell r="AW28"/>
          <cell r="AX28"/>
          <cell r="AY28"/>
          <cell r="AZ28">
            <v>4</v>
          </cell>
          <cell r="BA28"/>
          <cell r="BB28">
            <v>8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/>
          <cell r="BM28"/>
          <cell r="BN28"/>
          <cell r="BO28">
            <v>0</v>
          </cell>
          <cell r="BP28"/>
          <cell r="BQ28">
            <v>0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/>
          <cell r="CB28"/>
          <cell r="CC28"/>
          <cell r="CD28">
            <v>1</v>
          </cell>
          <cell r="CE28"/>
          <cell r="CF28">
            <v>2</v>
          </cell>
          <cell r="CG28">
            <v>38</v>
          </cell>
          <cell r="CH28">
            <v>45</v>
          </cell>
          <cell r="CI28">
            <v>57</v>
          </cell>
          <cell r="CJ28">
            <v>68</v>
          </cell>
          <cell r="CK28">
            <v>47</v>
          </cell>
          <cell r="CL28">
            <v>91</v>
          </cell>
          <cell r="CM28">
            <v>84</v>
          </cell>
          <cell r="CN28">
            <v>96</v>
          </cell>
          <cell r="CO28">
            <v>51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12</v>
          </cell>
          <cell r="K29">
            <v>18</v>
          </cell>
          <cell r="L29">
            <v>15</v>
          </cell>
          <cell r="M29">
            <v>16</v>
          </cell>
          <cell r="N29">
            <v>19</v>
          </cell>
          <cell r="O29">
            <v>26</v>
          </cell>
          <cell r="P29">
            <v>17</v>
          </cell>
          <cell r="Q29">
            <v>11</v>
          </cell>
          <cell r="R29">
            <v>15</v>
          </cell>
          <cell r="S29"/>
          <cell r="T29"/>
          <cell r="U29"/>
          <cell r="V29">
            <v>149</v>
          </cell>
          <cell r="W29"/>
          <cell r="X29">
            <v>268</v>
          </cell>
          <cell r="Y29">
            <v>12</v>
          </cell>
          <cell r="Z29">
            <v>19</v>
          </cell>
          <cell r="AA29">
            <v>22</v>
          </cell>
          <cell r="AB29">
            <v>24</v>
          </cell>
          <cell r="AC29">
            <v>14</v>
          </cell>
          <cell r="AD29">
            <v>20</v>
          </cell>
          <cell r="AE29">
            <v>17</v>
          </cell>
          <cell r="AF29">
            <v>7</v>
          </cell>
          <cell r="AG29">
            <v>12</v>
          </cell>
          <cell r="AH29"/>
          <cell r="AI29"/>
          <cell r="AJ29"/>
          <cell r="AK29">
            <v>147</v>
          </cell>
          <cell r="AL29"/>
          <cell r="AM29">
            <v>263</v>
          </cell>
          <cell r="AN29">
            <v>0</v>
          </cell>
          <cell r="AO29">
            <v>2</v>
          </cell>
          <cell r="AP29">
            <v>0</v>
          </cell>
          <cell r="AQ29">
            <v>1</v>
          </cell>
          <cell r="AR29">
            <v>2</v>
          </cell>
          <cell r="AS29">
            <v>2</v>
          </cell>
          <cell r="AT29">
            <v>1</v>
          </cell>
          <cell r="AU29">
            <v>2</v>
          </cell>
          <cell r="AV29">
            <v>1</v>
          </cell>
          <cell r="AW29"/>
          <cell r="AX29"/>
          <cell r="AY29"/>
          <cell r="AZ29">
            <v>11</v>
          </cell>
          <cell r="BA29"/>
          <cell r="BB29">
            <v>20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/>
          <cell r="BM29"/>
          <cell r="BN29"/>
          <cell r="BO29">
            <v>0</v>
          </cell>
          <cell r="BP29"/>
          <cell r="BQ29">
            <v>0</v>
          </cell>
          <cell r="BR29">
            <v>1</v>
          </cell>
          <cell r="BS29">
            <v>0</v>
          </cell>
          <cell r="BT29">
            <v>0</v>
          </cell>
          <cell r="BU29">
            <v>2</v>
          </cell>
          <cell r="BV29">
            <v>2</v>
          </cell>
          <cell r="BW29">
            <v>2</v>
          </cell>
          <cell r="BX29">
            <v>0</v>
          </cell>
          <cell r="BY29">
            <v>0</v>
          </cell>
          <cell r="BZ29">
            <v>0</v>
          </cell>
          <cell r="CA29"/>
          <cell r="CB29"/>
          <cell r="CC29"/>
          <cell r="CD29">
            <v>7</v>
          </cell>
          <cell r="CE29"/>
          <cell r="CF29">
            <v>13</v>
          </cell>
          <cell r="CG29">
            <v>25</v>
          </cell>
          <cell r="CH29">
            <v>39</v>
          </cell>
          <cell r="CI29">
            <v>37</v>
          </cell>
          <cell r="CJ29">
            <v>43</v>
          </cell>
          <cell r="CK29">
            <v>37</v>
          </cell>
          <cell r="CL29">
            <v>50</v>
          </cell>
          <cell r="CM29">
            <v>35</v>
          </cell>
          <cell r="CN29">
            <v>20</v>
          </cell>
          <cell r="CO29">
            <v>28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10</v>
          </cell>
          <cell r="K30">
            <v>9</v>
          </cell>
          <cell r="L30">
            <v>14</v>
          </cell>
          <cell r="M30">
            <v>27</v>
          </cell>
          <cell r="N30">
            <v>51</v>
          </cell>
          <cell r="O30">
            <v>20</v>
          </cell>
          <cell r="P30">
            <v>10</v>
          </cell>
          <cell r="Q30">
            <v>26</v>
          </cell>
          <cell r="R30">
            <v>47</v>
          </cell>
          <cell r="S30"/>
          <cell r="T30"/>
          <cell r="U30"/>
          <cell r="V30">
            <v>214</v>
          </cell>
          <cell r="W30"/>
          <cell r="X30">
            <v>409</v>
          </cell>
          <cell r="Y30">
            <v>43</v>
          </cell>
          <cell r="Z30">
            <v>52</v>
          </cell>
          <cell r="AA30">
            <v>42</v>
          </cell>
          <cell r="AB30">
            <v>39</v>
          </cell>
          <cell r="AC30">
            <v>73</v>
          </cell>
          <cell r="AD30">
            <v>24</v>
          </cell>
          <cell r="AE30">
            <v>22</v>
          </cell>
          <cell r="AF30">
            <v>23</v>
          </cell>
          <cell r="AG30">
            <v>20</v>
          </cell>
          <cell r="AH30"/>
          <cell r="AI30"/>
          <cell r="AJ30"/>
          <cell r="AK30">
            <v>338</v>
          </cell>
          <cell r="AL30"/>
          <cell r="AM30">
            <v>581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1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3</v>
          </cell>
          <cell r="BA30"/>
          <cell r="BB30">
            <v>6</v>
          </cell>
          <cell r="BC30">
            <v>1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1</v>
          </cell>
          <cell r="BL30"/>
          <cell r="BM30"/>
          <cell r="BN30"/>
          <cell r="BO30">
            <v>2</v>
          </cell>
          <cell r="BP30"/>
          <cell r="BQ30">
            <v>3</v>
          </cell>
          <cell r="BR30">
            <v>0</v>
          </cell>
          <cell r="BS30">
            <v>1</v>
          </cell>
          <cell r="BT30">
            <v>0</v>
          </cell>
          <cell r="BU30">
            <v>0</v>
          </cell>
          <cell r="BV30">
            <v>1</v>
          </cell>
          <cell r="BW30">
            <v>1</v>
          </cell>
          <cell r="BX30">
            <v>0</v>
          </cell>
          <cell r="BY30">
            <v>1</v>
          </cell>
          <cell r="BZ30">
            <v>0</v>
          </cell>
          <cell r="CA30"/>
          <cell r="CB30"/>
          <cell r="CC30"/>
          <cell r="CD30">
            <v>4</v>
          </cell>
          <cell r="CE30"/>
          <cell r="CF30">
            <v>7</v>
          </cell>
          <cell r="CG30">
            <v>54</v>
          </cell>
          <cell r="CH30">
            <v>62</v>
          </cell>
          <cell r="CI30">
            <v>56</v>
          </cell>
          <cell r="CJ30">
            <v>67</v>
          </cell>
          <cell r="CK30">
            <v>126</v>
          </cell>
          <cell r="CL30">
            <v>46</v>
          </cell>
          <cell r="CM30">
            <v>32</v>
          </cell>
          <cell r="CN30">
            <v>50</v>
          </cell>
          <cell r="CO30">
            <v>68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9</v>
          </cell>
          <cell r="L31">
            <v>7</v>
          </cell>
          <cell r="M31">
            <v>10</v>
          </cell>
          <cell r="N31">
            <v>9</v>
          </cell>
          <cell r="O31">
            <v>0</v>
          </cell>
          <cell r="P31">
            <v>24</v>
          </cell>
          <cell r="Q31">
            <v>14</v>
          </cell>
          <cell r="R31">
            <v>9</v>
          </cell>
          <cell r="S31"/>
          <cell r="T31"/>
          <cell r="U31"/>
          <cell r="V31">
            <v>91</v>
          </cell>
          <cell r="W31"/>
          <cell r="X31">
            <v>164</v>
          </cell>
          <cell r="Y31">
            <v>19</v>
          </cell>
          <cell r="Z31">
            <v>32</v>
          </cell>
          <cell r="AA31">
            <v>22</v>
          </cell>
          <cell r="AB31">
            <v>39</v>
          </cell>
          <cell r="AC31">
            <v>16</v>
          </cell>
          <cell r="AD31">
            <v>3</v>
          </cell>
          <cell r="AE31">
            <v>39</v>
          </cell>
          <cell r="AF31">
            <v>25</v>
          </cell>
          <cell r="AG31">
            <v>36</v>
          </cell>
          <cell r="AH31"/>
          <cell r="AI31"/>
          <cell r="AJ31"/>
          <cell r="AK31">
            <v>231</v>
          </cell>
          <cell r="AL31"/>
          <cell r="AM31">
            <v>411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/>
          <cell r="BM31"/>
          <cell r="BN31"/>
          <cell r="BO31">
            <v>0</v>
          </cell>
          <cell r="BP31"/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/>
          <cell r="CB31"/>
          <cell r="CC31"/>
          <cell r="CD31">
            <v>0</v>
          </cell>
          <cell r="CE31"/>
          <cell r="CF31">
            <v>0</v>
          </cell>
          <cell r="CG31">
            <v>28</v>
          </cell>
          <cell r="CH31">
            <v>41</v>
          </cell>
          <cell r="CI31">
            <v>29</v>
          </cell>
          <cell r="CJ31">
            <v>49</v>
          </cell>
          <cell r="CK31">
            <v>25</v>
          </cell>
          <cell r="CL31">
            <v>3</v>
          </cell>
          <cell r="CM31">
            <v>63</v>
          </cell>
          <cell r="CN31">
            <v>39</v>
          </cell>
          <cell r="CO31">
            <v>45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26</v>
          </cell>
          <cell r="K32">
            <v>21</v>
          </cell>
          <cell r="L32">
            <v>17</v>
          </cell>
          <cell r="M32">
            <v>12</v>
          </cell>
          <cell r="N32">
            <v>1</v>
          </cell>
          <cell r="O32">
            <v>12</v>
          </cell>
          <cell r="P32">
            <v>11</v>
          </cell>
          <cell r="Q32">
            <v>7</v>
          </cell>
          <cell r="R32">
            <v>0</v>
          </cell>
          <cell r="S32"/>
          <cell r="T32"/>
          <cell r="U32"/>
          <cell r="V32">
            <v>107</v>
          </cell>
          <cell r="W32"/>
          <cell r="X32">
            <v>167</v>
          </cell>
          <cell r="Y32">
            <v>6</v>
          </cell>
          <cell r="Z32">
            <v>8</v>
          </cell>
          <cell r="AA32">
            <v>16</v>
          </cell>
          <cell r="AB32">
            <v>11</v>
          </cell>
          <cell r="AC32">
            <v>1</v>
          </cell>
          <cell r="AD32">
            <v>2</v>
          </cell>
          <cell r="AE32">
            <v>7</v>
          </cell>
          <cell r="AF32">
            <v>3</v>
          </cell>
          <cell r="AG32">
            <v>0</v>
          </cell>
          <cell r="AH32"/>
          <cell r="AI32"/>
          <cell r="AJ32"/>
          <cell r="AK32">
            <v>54</v>
          </cell>
          <cell r="AL32"/>
          <cell r="AM32">
            <v>94</v>
          </cell>
          <cell r="AN32">
            <v>0</v>
          </cell>
          <cell r="AO32">
            <v>1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2</v>
          </cell>
          <cell r="BA32"/>
          <cell r="BB32">
            <v>3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/>
          <cell r="BM32"/>
          <cell r="BN32"/>
          <cell r="BO32">
            <v>1</v>
          </cell>
          <cell r="BP32"/>
          <cell r="BQ32">
            <v>1</v>
          </cell>
          <cell r="BR32">
            <v>1</v>
          </cell>
          <cell r="BS32">
            <v>1</v>
          </cell>
          <cell r="BT32">
            <v>0</v>
          </cell>
          <cell r="BU32">
            <v>0</v>
          </cell>
          <cell r="BV32">
            <v>1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/>
          <cell r="CB32"/>
          <cell r="CC32"/>
          <cell r="CD32">
            <v>3</v>
          </cell>
          <cell r="CE32"/>
          <cell r="CF32">
            <v>4</v>
          </cell>
          <cell r="CG32">
            <v>33</v>
          </cell>
          <cell r="CH32">
            <v>32</v>
          </cell>
          <cell r="CI32">
            <v>33</v>
          </cell>
          <cell r="CJ32">
            <v>24</v>
          </cell>
          <cell r="CK32">
            <v>3</v>
          </cell>
          <cell r="CL32">
            <v>14</v>
          </cell>
          <cell r="CM32">
            <v>18</v>
          </cell>
          <cell r="CN32">
            <v>10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/>
          <cell r="T33"/>
          <cell r="U33"/>
          <cell r="V33">
            <v>2</v>
          </cell>
          <cell r="W33"/>
          <cell r="X33">
            <v>4</v>
          </cell>
          <cell r="Y33">
            <v>0</v>
          </cell>
          <cell r="Z33">
            <v>0</v>
          </cell>
          <cell r="AA33">
            <v>1</v>
          </cell>
          <cell r="AB33">
            <v>2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3</v>
          </cell>
          <cell r="AL33"/>
          <cell r="AM33">
            <v>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/>
          <cell r="BM33"/>
          <cell r="BN33"/>
          <cell r="BO33">
            <v>0</v>
          </cell>
          <cell r="BP33"/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</v>
          </cell>
          <cell r="BX33">
            <v>0</v>
          </cell>
          <cell r="BY33">
            <v>0</v>
          </cell>
          <cell r="BZ33">
            <v>0</v>
          </cell>
          <cell r="CA33"/>
          <cell r="CB33"/>
          <cell r="CC33"/>
          <cell r="CD33">
            <v>1</v>
          </cell>
          <cell r="CE33"/>
          <cell r="CF33">
            <v>2</v>
          </cell>
          <cell r="CG33">
            <v>0</v>
          </cell>
          <cell r="CH33">
            <v>0</v>
          </cell>
          <cell r="CI33">
            <v>1</v>
          </cell>
          <cell r="CJ33">
            <v>2</v>
          </cell>
          <cell r="CK33">
            <v>1</v>
          </cell>
          <cell r="CL33">
            <v>1</v>
          </cell>
          <cell r="CM33">
            <v>0</v>
          </cell>
          <cell r="CN33">
            <v>0</v>
          </cell>
          <cell r="CO33">
            <v>1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>
            <v>4</v>
          </cell>
          <cell r="L34">
            <v>3</v>
          </cell>
          <cell r="M34">
            <v>7</v>
          </cell>
          <cell r="N34">
            <v>4</v>
          </cell>
          <cell r="O34">
            <v>11</v>
          </cell>
          <cell r="P34">
            <v>7</v>
          </cell>
          <cell r="Q34">
            <v>15</v>
          </cell>
          <cell r="R34">
            <v>13</v>
          </cell>
          <cell r="S34"/>
          <cell r="T34"/>
          <cell r="U34"/>
          <cell r="V34">
            <v>68</v>
          </cell>
          <cell r="W34"/>
          <cell r="X34">
            <v>128</v>
          </cell>
          <cell r="Y34">
            <v>2</v>
          </cell>
          <cell r="Z34">
            <v>0</v>
          </cell>
          <cell r="AA34">
            <v>0</v>
          </cell>
          <cell r="AB34">
            <v>1</v>
          </cell>
          <cell r="AC34">
            <v>3</v>
          </cell>
          <cell r="AD34">
            <v>2</v>
          </cell>
          <cell r="AE34">
            <v>38</v>
          </cell>
          <cell r="AF34">
            <v>4</v>
          </cell>
          <cell r="AG34">
            <v>11</v>
          </cell>
          <cell r="AH34"/>
          <cell r="AI34"/>
          <cell r="AJ34"/>
          <cell r="AK34">
            <v>61</v>
          </cell>
          <cell r="AL34"/>
          <cell r="AM34">
            <v>120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</v>
          </cell>
          <cell r="AV34">
            <v>0</v>
          </cell>
          <cell r="AW34"/>
          <cell r="AX34"/>
          <cell r="AY34"/>
          <cell r="AZ34">
            <v>2</v>
          </cell>
          <cell r="BA34"/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/>
          <cell r="BM34"/>
          <cell r="BN34"/>
          <cell r="BO34">
            <v>0</v>
          </cell>
          <cell r="BP34"/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2</v>
          </cell>
          <cell r="BZ34">
            <v>1</v>
          </cell>
          <cell r="CA34"/>
          <cell r="CB34"/>
          <cell r="CC34"/>
          <cell r="CD34">
            <v>6</v>
          </cell>
          <cell r="CE34"/>
          <cell r="CF34">
            <v>11</v>
          </cell>
          <cell r="CG34">
            <v>7</v>
          </cell>
          <cell r="CH34">
            <v>4</v>
          </cell>
          <cell r="CI34">
            <v>5</v>
          </cell>
          <cell r="CJ34">
            <v>8</v>
          </cell>
          <cell r="CK34">
            <v>7</v>
          </cell>
          <cell r="CL34">
            <v>13</v>
          </cell>
          <cell r="CM34">
            <v>46</v>
          </cell>
          <cell r="CN34">
            <v>22</v>
          </cell>
          <cell r="CO34">
            <v>25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4</v>
          </cell>
          <cell r="K35">
            <v>12</v>
          </cell>
          <cell r="L35">
            <v>10</v>
          </cell>
          <cell r="M35">
            <v>3</v>
          </cell>
          <cell r="N35">
            <v>2</v>
          </cell>
          <cell r="O35">
            <v>14</v>
          </cell>
          <cell r="P35">
            <v>18</v>
          </cell>
          <cell r="Q35">
            <v>2</v>
          </cell>
          <cell r="R35">
            <v>0</v>
          </cell>
          <cell r="S35"/>
          <cell r="T35"/>
          <cell r="U35"/>
          <cell r="V35">
            <v>65</v>
          </cell>
          <cell r="W35"/>
          <cell r="X35">
            <v>114</v>
          </cell>
          <cell r="Y35">
            <v>5</v>
          </cell>
          <cell r="Z35">
            <v>9</v>
          </cell>
          <cell r="AA35">
            <v>6</v>
          </cell>
          <cell r="AB35">
            <v>14</v>
          </cell>
          <cell r="AC35">
            <v>12</v>
          </cell>
          <cell r="AD35">
            <v>18</v>
          </cell>
          <cell r="AE35">
            <v>31</v>
          </cell>
          <cell r="AF35">
            <v>17</v>
          </cell>
          <cell r="AG35">
            <v>0</v>
          </cell>
          <cell r="AH35"/>
          <cell r="AI35"/>
          <cell r="AJ35"/>
          <cell r="AK35">
            <v>112</v>
          </cell>
          <cell r="AL35"/>
          <cell r="AM35">
            <v>210</v>
          </cell>
          <cell r="AN35">
            <v>0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2</v>
          </cell>
          <cell r="BA35"/>
          <cell r="BB35">
            <v>4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/>
          <cell r="BM35"/>
          <cell r="BN35"/>
          <cell r="BO35">
            <v>0</v>
          </cell>
          <cell r="BP35"/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>
            <v>0</v>
          </cell>
          <cell r="BV35">
            <v>3</v>
          </cell>
          <cell r="BW35">
            <v>2</v>
          </cell>
          <cell r="BX35">
            <v>5</v>
          </cell>
          <cell r="BY35">
            <v>2</v>
          </cell>
          <cell r="BZ35">
            <v>0</v>
          </cell>
          <cell r="CA35"/>
          <cell r="CB35"/>
          <cell r="CC35"/>
          <cell r="CD35">
            <v>13</v>
          </cell>
          <cell r="CE35"/>
          <cell r="CF35">
            <v>25</v>
          </cell>
          <cell r="CG35">
            <v>9</v>
          </cell>
          <cell r="CH35">
            <v>22</v>
          </cell>
          <cell r="CI35">
            <v>16</v>
          </cell>
          <cell r="CJ35">
            <v>18</v>
          </cell>
          <cell r="CK35">
            <v>18</v>
          </cell>
          <cell r="CL35">
            <v>34</v>
          </cell>
          <cell r="CM35">
            <v>54</v>
          </cell>
          <cell r="CN35">
            <v>21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/>
          <cell r="X36">
            <v>0</v>
          </cell>
          <cell r="Y36">
            <v>1</v>
          </cell>
          <cell r="Z36">
            <v>1</v>
          </cell>
          <cell r="AA36">
            <v>1</v>
          </cell>
          <cell r="AB36">
            <v>7</v>
          </cell>
          <cell r="AC36">
            <v>0</v>
          </cell>
          <cell r="AD36">
            <v>0</v>
          </cell>
          <cell r="AE36">
            <v>34</v>
          </cell>
          <cell r="AF36">
            <v>23</v>
          </cell>
          <cell r="AG36">
            <v>5</v>
          </cell>
          <cell r="AH36"/>
          <cell r="AI36"/>
          <cell r="AJ36"/>
          <cell r="AK36">
            <v>72</v>
          </cell>
          <cell r="AL36"/>
          <cell r="AM36">
            <v>142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1</v>
          </cell>
          <cell r="BA36"/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/>
          <cell r="BM36"/>
          <cell r="BN36"/>
          <cell r="BO36">
            <v>0</v>
          </cell>
          <cell r="BP36"/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/>
          <cell r="CB36"/>
          <cell r="CC36"/>
          <cell r="CD36">
            <v>0</v>
          </cell>
          <cell r="CE36"/>
          <cell r="CF36">
            <v>0</v>
          </cell>
          <cell r="CG36">
            <v>1</v>
          </cell>
          <cell r="CH36">
            <v>1</v>
          </cell>
          <cell r="CI36">
            <v>1</v>
          </cell>
          <cell r="CJ36">
            <v>7</v>
          </cell>
          <cell r="CK36">
            <v>0</v>
          </cell>
          <cell r="CL36">
            <v>1</v>
          </cell>
          <cell r="CM36">
            <v>34</v>
          </cell>
          <cell r="CN36">
            <v>23</v>
          </cell>
          <cell r="CO36">
            <v>5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2</v>
          </cell>
          <cell r="K37">
            <v>9</v>
          </cell>
          <cell r="L37">
            <v>11</v>
          </cell>
          <cell r="M37">
            <v>19</v>
          </cell>
          <cell r="N37">
            <v>7</v>
          </cell>
          <cell r="O37">
            <v>10</v>
          </cell>
          <cell r="P37">
            <v>13</v>
          </cell>
          <cell r="Q37">
            <v>9</v>
          </cell>
          <cell r="R37">
            <v>3</v>
          </cell>
          <cell r="S37"/>
          <cell r="T37"/>
          <cell r="U37"/>
          <cell r="V37">
            <v>83</v>
          </cell>
          <cell r="W37"/>
          <cell r="X37">
            <v>155</v>
          </cell>
          <cell r="Y37">
            <v>12</v>
          </cell>
          <cell r="Z37">
            <v>20</v>
          </cell>
          <cell r="AA37">
            <v>24</v>
          </cell>
          <cell r="AB37">
            <v>21</v>
          </cell>
          <cell r="AC37">
            <v>13</v>
          </cell>
          <cell r="AD37">
            <v>15</v>
          </cell>
          <cell r="AE37">
            <v>24</v>
          </cell>
          <cell r="AF37">
            <v>16</v>
          </cell>
          <cell r="AG37">
            <v>6</v>
          </cell>
          <cell r="AH37"/>
          <cell r="AI37"/>
          <cell r="AJ37"/>
          <cell r="AK37">
            <v>151</v>
          </cell>
          <cell r="AL37"/>
          <cell r="AM37">
            <v>270</v>
          </cell>
          <cell r="AN37">
            <v>0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4</v>
          </cell>
          <cell r="AV37">
            <v>0</v>
          </cell>
          <cell r="AW37"/>
          <cell r="AX37"/>
          <cell r="AY37"/>
          <cell r="AZ37">
            <v>6</v>
          </cell>
          <cell r="BA37"/>
          <cell r="BB37">
            <v>12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/>
          <cell r="BM37"/>
          <cell r="BN37"/>
          <cell r="BO37">
            <v>0</v>
          </cell>
          <cell r="BP37"/>
          <cell r="BQ37">
            <v>0</v>
          </cell>
          <cell r="BR37">
            <v>4</v>
          </cell>
          <cell r="BS37">
            <v>5</v>
          </cell>
          <cell r="BT37">
            <v>1</v>
          </cell>
          <cell r="BU37">
            <v>4</v>
          </cell>
          <cell r="BV37">
            <v>2</v>
          </cell>
          <cell r="BW37">
            <v>3</v>
          </cell>
          <cell r="BX37">
            <v>1</v>
          </cell>
          <cell r="BY37">
            <v>1</v>
          </cell>
          <cell r="BZ37">
            <v>1</v>
          </cell>
          <cell r="CA37"/>
          <cell r="CB37"/>
          <cell r="CC37"/>
          <cell r="CD37">
            <v>22</v>
          </cell>
          <cell r="CE37"/>
          <cell r="CF37">
            <v>35</v>
          </cell>
          <cell r="CG37">
            <v>18</v>
          </cell>
          <cell r="CH37">
            <v>34</v>
          </cell>
          <cell r="CI37">
            <v>37</v>
          </cell>
          <cell r="CJ37">
            <v>44</v>
          </cell>
          <cell r="CK37">
            <v>22</v>
          </cell>
          <cell r="CL37">
            <v>28</v>
          </cell>
          <cell r="CM37">
            <v>39</v>
          </cell>
          <cell r="CN37">
            <v>30</v>
          </cell>
          <cell r="CO37">
            <v>10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>
            <v>1</v>
          </cell>
          <cell r="M38">
            <v>2</v>
          </cell>
          <cell r="N38">
            <v>11</v>
          </cell>
          <cell r="O38">
            <v>3</v>
          </cell>
          <cell r="P38">
            <v>12</v>
          </cell>
          <cell r="Q38">
            <v>11</v>
          </cell>
          <cell r="R38">
            <v>6</v>
          </cell>
          <cell r="S38"/>
          <cell r="T38"/>
          <cell r="U38"/>
          <cell r="V38">
            <v>46</v>
          </cell>
          <cell r="W38"/>
          <cell r="X38">
            <v>92</v>
          </cell>
          <cell r="Y38">
            <v>0</v>
          </cell>
          <cell r="Z38">
            <v>0</v>
          </cell>
          <cell r="AA38">
            <v>3</v>
          </cell>
          <cell r="AB38">
            <v>16</v>
          </cell>
          <cell r="AC38">
            <v>13</v>
          </cell>
          <cell r="AD38">
            <v>6</v>
          </cell>
          <cell r="AE38">
            <v>12</v>
          </cell>
          <cell r="AF38">
            <v>14</v>
          </cell>
          <cell r="AG38">
            <v>4</v>
          </cell>
          <cell r="AH38"/>
          <cell r="AI38"/>
          <cell r="AJ38"/>
          <cell r="AK38">
            <v>68</v>
          </cell>
          <cell r="AL38"/>
          <cell r="AM38">
            <v>136</v>
          </cell>
          <cell r="AN38">
            <v>0</v>
          </cell>
          <cell r="AO38">
            <v>0</v>
          </cell>
          <cell r="AP38">
            <v>0</v>
          </cell>
          <cell r="AQ38">
            <v>1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2</v>
          </cell>
          <cell r="BA38"/>
          <cell r="BB38">
            <v>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/>
          <cell r="BM38"/>
          <cell r="BN38"/>
          <cell r="BO38">
            <v>0</v>
          </cell>
          <cell r="BP38"/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</v>
          </cell>
          <cell r="BX38">
            <v>0</v>
          </cell>
          <cell r="BY38">
            <v>0</v>
          </cell>
          <cell r="BZ38">
            <v>0</v>
          </cell>
          <cell r="CA38"/>
          <cell r="CB38"/>
          <cell r="CC38"/>
          <cell r="CD38">
            <v>1</v>
          </cell>
          <cell r="CE38"/>
          <cell r="CF38">
            <v>2</v>
          </cell>
          <cell r="CG38">
            <v>0</v>
          </cell>
          <cell r="CH38">
            <v>0</v>
          </cell>
          <cell r="CI38">
            <v>4</v>
          </cell>
          <cell r="CJ38">
            <v>19</v>
          </cell>
          <cell r="CK38">
            <v>25</v>
          </cell>
          <cell r="CL38">
            <v>10</v>
          </cell>
          <cell r="CM38">
            <v>24</v>
          </cell>
          <cell r="CN38">
            <v>25</v>
          </cell>
          <cell r="CO38">
            <v>10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1</v>
          </cell>
          <cell r="AL39"/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/>
          <cell r="BM39"/>
          <cell r="BN39"/>
          <cell r="BO39">
            <v>0</v>
          </cell>
          <cell r="BP39"/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/>
          <cell r="CB39"/>
          <cell r="CC39"/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1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1</v>
          </cell>
          <cell r="L40">
            <v>8</v>
          </cell>
          <cell r="M40">
            <v>6</v>
          </cell>
          <cell r="N40">
            <v>3</v>
          </cell>
          <cell r="O40">
            <v>7</v>
          </cell>
          <cell r="P40">
            <v>9</v>
          </cell>
          <cell r="Q40">
            <v>14</v>
          </cell>
          <cell r="R40">
            <v>0</v>
          </cell>
          <cell r="S40"/>
          <cell r="T40"/>
          <cell r="U40"/>
          <cell r="V40">
            <v>50</v>
          </cell>
          <cell r="W40"/>
          <cell r="X40">
            <v>97</v>
          </cell>
          <cell r="Y40">
            <v>0</v>
          </cell>
          <cell r="Z40">
            <v>9</v>
          </cell>
          <cell r="AA40">
            <v>10</v>
          </cell>
          <cell r="AB40">
            <v>17</v>
          </cell>
          <cell r="AC40">
            <v>1</v>
          </cell>
          <cell r="AD40">
            <v>15</v>
          </cell>
          <cell r="AE40">
            <v>22</v>
          </cell>
          <cell r="AF40">
            <v>13</v>
          </cell>
          <cell r="AG40">
            <v>0</v>
          </cell>
          <cell r="AH40"/>
          <cell r="AI40"/>
          <cell r="AJ40"/>
          <cell r="AK40">
            <v>87</v>
          </cell>
          <cell r="AL40"/>
          <cell r="AM40">
            <v>165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/>
          <cell r="BM40"/>
          <cell r="BN40"/>
          <cell r="BO40">
            <v>0</v>
          </cell>
          <cell r="BP40"/>
          <cell r="BQ40">
            <v>0</v>
          </cell>
          <cell r="BR40">
            <v>0</v>
          </cell>
          <cell r="BS40">
            <v>1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/>
          <cell r="CB40"/>
          <cell r="CC40"/>
          <cell r="CD40">
            <v>1</v>
          </cell>
          <cell r="CE40"/>
          <cell r="CF40">
            <v>1</v>
          </cell>
          <cell r="CG40">
            <v>2</v>
          </cell>
          <cell r="CH40">
            <v>11</v>
          </cell>
          <cell r="CI40">
            <v>18</v>
          </cell>
          <cell r="CJ40">
            <v>23</v>
          </cell>
          <cell r="CK40">
            <v>4</v>
          </cell>
          <cell r="CL40">
            <v>22</v>
          </cell>
          <cell r="CM40">
            <v>31</v>
          </cell>
          <cell r="CN40">
            <v>27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20</v>
          </cell>
          <cell r="K41">
            <v>3</v>
          </cell>
          <cell r="L41">
            <v>8</v>
          </cell>
          <cell r="M41">
            <v>22</v>
          </cell>
          <cell r="N41">
            <v>12</v>
          </cell>
          <cell r="O41">
            <v>6</v>
          </cell>
          <cell r="P41">
            <v>17</v>
          </cell>
          <cell r="Q41">
            <v>4</v>
          </cell>
          <cell r="R41">
            <v>16</v>
          </cell>
          <cell r="S41"/>
          <cell r="T41"/>
          <cell r="U41"/>
          <cell r="V41">
            <v>108</v>
          </cell>
          <cell r="W41"/>
          <cell r="X41">
            <v>193</v>
          </cell>
          <cell r="Y41">
            <v>0</v>
          </cell>
          <cell r="Z41">
            <v>0</v>
          </cell>
          <cell r="AA41">
            <v>0</v>
          </cell>
          <cell r="AB41">
            <v>2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/>
          <cell r="AI41"/>
          <cell r="AJ41"/>
          <cell r="AK41">
            <v>4</v>
          </cell>
          <cell r="AL41"/>
          <cell r="AM41">
            <v>8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1</v>
          </cell>
          <cell r="BA41"/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/>
          <cell r="BM41"/>
          <cell r="BN41"/>
          <cell r="BO41">
            <v>0</v>
          </cell>
          <cell r="BP41"/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/>
          <cell r="CB41"/>
          <cell r="CC41"/>
          <cell r="CD41">
            <v>0</v>
          </cell>
          <cell r="CE41"/>
          <cell r="CF41">
            <v>0</v>
          </cell>
          <cell r="CG41">
            <v>20</v>
          </cell>
          <cell r="CH41">
            <v>3</v>
          </cell>
          <cell r="CI41">
            <v>9</v>
          </cell>
          <cell r="CJ41">
            <v>24</v>
          </cell>
          <cell r="CK41">
            <v>13</v>
          </cell>
          <cell r="CL41">
            <v>6</v>
          </cell>
          <cell r="CM41">
            <v>18</v>
          </cell>
          <cell r="CN41">
            <v>4</v>
          </cell>
          <cell r="CO41">
            <v>16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>
            <v>3</v>
          </cell>
          <cell r="L42">
            <v>12</v>
          </cell>
          <cell r="M42">
            <v>10</v>
          </cell>
          <cell r="N42">
            <v>6</v>
          </cell>
          <cell r="O42">
            <v>16</v>
          </cell>
          <cell r="P42">
            <v>10</v>
          </cell>
          <cell r="Q42">
            <v>18</v>
          </cell>
          <cell r="R42">
            <v>12</v>
          </cell>
          <cell r="S42"/>
          <cell r="T42"/>
          <cell r="U42"/>
          <cell r="V42">
            <v>89</v>
          </cell>
          <cell r="W42"/>
          <cell r="X42">
            <v>173</v>
          </cell>
          <cell r="Y42">
            <v>1</v>
          </cell>
          <cell r="Z42">
            <v>8</v>
          </cell>
          <cell r="AA42">
            <v>12</v>
          </cell>
          <cell r="AB42">
            <v>2</v>
          </cell>
          <cell r="AC42">
            <v>8</v>
          </cell>
          <cell r="AD42">
            <v>9</v>
          </cell>
          <cell r="AE42">
            <v>17</v>
          </cell>
          <cell r="AF42">
            <v>1</v>
          </cell>
          <cell r="AG42">
            <v>3</v>
          </cell>
          <cell r="AH42"/>
          <cell r="AI42"/>
          <cell r="AJ42"/>
          <cell r="AK42">
            <v>61</v>
          </cell>
          <cell r="AL42"/>
          <cell r="AM42">
            <v>113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>
            <v>0</v>
          </cell>
          <cell r="AW42"/>
          <cell r="AX42"/>
          <cell r="AY42"/>
          <cell r="AZ42">
            <v>4</v>
          </cell>
          <cell r="BA42"/>
          <cell r="BB42">
            <v>7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/>
          <cell r="BM42"/>
          <cell r="BN42"/>
          <cell r="BO42">
            <v>1</v>
          </cell>
          <cell r="BP42"/>
          <cell r="BQ42">
            <v>2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1</v>
          </cell>
          <cell r="CA42"/>
          <cell r="CB42"/>
          <cell r="CC42"/>
          <cell r="CD42">
            <v>1</v>
          </cell>
          <cell r="CE42"/>
          <cell r="CF42">
            <v>2</v>
          </cell>
          <cell r="CG42">
            <v>3</v>
          </cell>
          <cell r="CH42">
            <v>12</v>
          </cell>
          <cell r="CI42">
            <v>25</v>
          </cell>
          <cell r="CJ42">
            <v>12</v>
          </cell>
          <cell r="CK42">
            <v>14</v>
          </cell>
          <cell r="CL42">
            <v>25</v>
          </cell>
          <cell r="CM42">
            <v>30</v>
          </cell>
          <cell r="CN42">
            <v>19</v>
          </cell>
          <cell r="CO42">
            <v>16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3</v>
          </cell>
          <cell r="W43"/>
          <cell r="X43">
            <v>3</v>
          </cell>
          <cell r="Y43">
            <v>0</v>
          </cell>
          <cell r="Z43">
            <v>1</v>
          </cell>
          <cell r="AA43">
            <v>0</v>
          </cell>
          <cell r="AB43">
            <v>0</v>
          </cell>
          <cell r="AC43">
            <v>1</v>
          </cell>
          <cell r="AD43">
            <v>0</v>
          </cell>
          <cell r="AE43">
            <v>3</v>
          </cell>
          <cell r="AF43">
            <v>0</v>
          </cell>
          <cell r="AG43">
            <v>0</v>
          </cell>
          <cell r="AH43"/>
          <cell r="AI43"/>
          <cell r="AJ43"/>
          <cell r="AK43">
            <v>5</v>
          </cell>
          <cell r="AL43"/>
          <cell r="AM43">
            <v>9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1</v>
          </cell>
          <cell r="BA43"/>
          <cell r="BB43">
            <v>2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/>
          <cell r="BM43"/>
          <cell r="BN43"/>
          <cell r="BO43">
            <v>0</v>
          </cell>
          <cell r="BP43"/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/>
          <cell r="CB43"/>
          <cell r="CC43"/>
          <cell r="CD43">
            <v>0</v>
          </cell>
          <cell r="CE43"/>
          <cell r="CF43">
            <v>0</v>
          </cell>
          <cell r="CG43">
            <v>2</v>
          </cell>
          <cell r="CH43">
            <v>2</v>
          </cell>
          <cell r="CI43">
            <v>0</v>
          </cell>
          <cell r="CJ43">
            <v>1</v>
          </cell>
          <cell r="CK43">
            <v>1</v>
          </cell>
          <cell r="CL43">
            <v>0</v>
          </cell>
          <cell r="CM43">
            <v>3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2</v>
          </cell>
          <cell r="Q44">
            <v>0</v>
          </cell>
          <cell r="R44">
            <v>0</v>
          </cell>
          <cell r="S44"/>
          <cell r="T44"/>
          <cell r="U44"/>
          <cell r="V44">
            <v>5</v>
          </cell>
          <cell r="W44"/>
          <cell r="X44">
            <v>8</v>
          </cell>
          <cell r="Y44">
            <v>0</v>
          </cell>
          <cell r="Z44">
            <v>1</v>
          </cell>
          <cell r="AA44">
            <v>0</v>
          </cell>
          <cell r="AB44">
            <v>3</v>
          </cell>
          <cell r="AC44">
            <v>0</v>
          </cell>
          <cell r="AD44">
            <v>0</v>
          </cell>
          <cell r="AE44">
            <v>3</v>
          </cell>
          <cell r="AF44">
            <v>3</v>
          </cell>
          <cell r="AG44">
            <v>1</v>
          </cell>
          <cell r="AH44"/>
          <cell r="AI44"/>
          <cell r="AJ44"/>
          <cell r="AK44">
            <v>11</v>
          </cell>
          <cell r="AL44"/>
          <cell r="AM44">
            <v>21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/>
          <cell r="BM44"/>
          <cell r="BN44"/>
          <cell r="BO44">
            <v>0</v>
          </cell>
          <cell r="BP44"/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/>
          <cell r="CC44"/>
          <cell r="CD44">
            <v>0</v>
          </cell>
          <cell r="CE44"/>
          <cell r="CF44">
            <v>0</v>
          </cell>
          <cell r="CG44">
            <v>0</v>
          </cell>
          <cell r="CH44">
            <v>3</v>
          </cell>
          <cell r="CI44">
            <v>0</v>
          </cell>
          <cell r="CJ44">
            <v>4</v>
          </cell>
          <cell r="CK44">
            <v>0</v>
          </cell>
          <cell r="CL44">
            <v>0</v>
          </cell>
          <cell r="CM44">
            <v>5</v>
          </cell>
          <cell r="CN44">
            <v>3</v>
          </cell>
          <cell r="CO44">
            <v>1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>
            <v>1</v>
          </cell>
          <cell r="L45">
            <v>3</v>
          </cell>
          <cell r="M45">
            <v>10</v>
          </cell>
          <cell r="N45">
            <v>2</v>
          </cell>
          <cell r="O45">
            <v>1</v>
          </cell>
          <cell r="P45">
            <v>1</v>
          </cell>
          <cell r="Q45">
            <v>0</v>
          </cell>
          <cell r="R45">
            <v>0</v>
          </cell>
          <cell r="S45"/>
          <cell r="T45"/>
          <cell r="U45"/>
          <cell r="V45">
            <v>20</v>
          </cell>
          <cell r="W45"/>
          <cell r="X45">
            <v>37</v>
          </cell>
          <cell r="Y45">
            <v>1</v>
          </cell>
          <cell r="Z45">
            <v>1</v>
          </cell>
          <cell r="AA45">
            <v>1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4</v>
          </cell>
          <cell r="AG45">
            <v>2</v>
          </cell>
          <cell r="AH45"/>
          <cell r="AI45"/>
          <cell r="AJ45"/>
          <cell r="AK45">
            <v>10</v>
          </cell>
          <cell r="AL45"/>
          <cell r="AM45">
            <v>18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1</v>
          </cell>
          <cell r="BA45"/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/>
          <cell r="BM45"/>
          <cell r="BN45"/>
          <cell r="BO45">
            <v>0</v>
          </cell>
          <cell r="BP45"/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</v>
          </cell>
          <cell r="BY45">
            <v>0</v>
          </cell>
          <cell r="BZ45">
            <v>0</v>
          </cell>
          <cell r="CA45"/>
          <cell r="CB45"/>
          <cell r="CC45"/>
          <cell r="CD45">
            <v>1</v>
          </cell>
          <cell r="CE45"/>
          <cell r="CF45">
            <v>2</v>
          </cell>
          <cell r="CG45">
            <v>3</v>
          </cell>
          <cell r="CH45">
            <v>3</v>
          </cell>
          <cell r="CI45">
            <v>4</v>
          </cell>
          <cell r="CJ45">
            <v>10</v>
          </cell>
          <cell r="CK45">
            <v>3</v>
          </cell>
          <cell r="CL45">
            <v>1</v>
          </cell>
          <cell r="CM45">
            <v>2</v>
          </cell>
          <cell r="CN45">
            <v>4</v>
          </cell>
          <cell r="CO45">
            <v>2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6</v>
          </cell>
          <cell r="L46">
            <v>2</v>
          </cell>
          <cell r="M46">
            <v>3</v>
          </cell>
          <cell r="N46">
            <v>3</v>
          </cell>
          <cell r="O46">
            <v>3</v>
          </cell>
          <cell r="P46">
            <v>5</v>
          </cell>
          <cell r="Q46">
            <v>3</v>
          </cell>
          <cell r="R46">
            <v>0</v>
          </cell>
          <cell r="S46"/>
          <cell r="T46"/>
          <cell r="U46"/>
          <cell r="V46">
            <v>30</v>
          </cell>
          <cell r="W46"/>
          <cell r="X46">
            <v>49</v>
          </cell>
          <cell r="Y46">
            <v>3</v>
          </cell>
          <cell r="Z46">
            <v>0</v>
          </cell>
          <cell r="AA46">
            <v>0</v>
          </cell>
          <cell r="AB46">
            <v>1</v>
          </cell>
          <cell r="AC46">
            <v>2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/>
          <cell r="AI46"/>
          <cell r="AJ46"/>
          <cell r="AK46">
            <v>7</v>
          </cell>
          <cell r="AL46"/>
          <cell r="AM46">
            <v>11</v>
          </cell>
          <cell r="AN46">
            <v>1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1</v>
          </cell>
          <cell r="BA46"/>
          <cell r="BB46">
            <v>1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/>
          <cell r="BM46"/>
          <cell r="BN46"/>
          <cell r="BO46">
            <v>0</v>
          </cell>
          <cell r="BP46"/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/>
          <cell r="CB46"/>
          <cell r="CC46"/>
          <cell r="CD46">
            <v>0</v>
          </cell>
          <cell r="CE46"/>
          <cell r="CF46">
            <v>0</v>
          </cell>
          <cell r="CG46">
            <v>9</v>
          </cell>
          <cell r="CH46">
            <v>6</v>
          </cell>
          <cell r="CI46">
            <v>2</v>
          </cell>
          <cell r="CJ46">
            <v>4</v>
          </cell>
          <cell r="CK46">
            <v>5</v>
          </cell>
          <cell r="CL46">
            <v>3</v>
          </cell>
          <cell r="CM46">
            <v>6</v>
          </cell>
          <cell r="CN46">
            <v>3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/>
          <cell r="X47">
            <v>0</v>
          </cell>
          <cell r="Y47">
            <v>1</v>
          </cell>
          <cell r="Z47">
            <v>3</v>
          </cell>
          <cell r="AA47">
            <v>0</v>
          </cell>
          <cell r="AB47">
            <v>2</v>
          </cell>
          <cell r="AC47">
            <v>2</v>
          </cell>
          <cell r="AD47">
            <v>2</v>
          </cell>
          <cell r="AE47">
            <v>0</v>
          </cell>
          <cell r="AF47">
            <v>4</v>
          </cell>
          <cell r="AG47">
            <v>3</v>
          </cell>
          <cell r="AH47"/>
          <cell r="AI47"/>
          <cell r="AJ47"/>
          <cell r="AK47">
            <v>17</v>
          </cell>
          <cell r="AL47"/>
          <cell r="AM47">
            <v>30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/>
          <cell r="BM47"/>
          <cell r="BN47"/>
          <cell r="BO47">
            <v>0</v>
          </cell>
          <cell r="BP47"/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/>
          <cell r="CB47"/>
          <cell r="CC47"/>
          <cell r="CD47">
            <v>0</v>
          </cell>
          <cell r="CE47"/>
          <cell r="CF47">
            <v>0</v>
          </cell>
          <cell r="CG47">
            <v>1</v>
          </cell>
          <cell r="CH47">
            <v>3</v>
          </cell>
          <cell r="CI47">
            <v>0</v>
          </cell>
          <cell r="CJ47">
            <v>2</v>
          </cell>
          <cell r="CK47">
            <v>2</v>
          </cell>
          <cell r="CL47">
            <v>2</v>
          </cell>
          <cell r="CM47">
            <v>0</v>
          </cell>
          <cell r="CN47">
            <v>4</v>
          </cell>
          <cell r="CO47">
            <v>3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1</v>
          </cell>
          <cell r="K48">
            <v>2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5</v>
          </cell>
          <cell r="W48"/>
          <cell r="X48">
            <v>7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/>
          <cell r="BM48"/>
          <cell r="BN48"/>
          <cell r="BO48">
            <v>0</v>
          </cell>
          <cell r="BP48"/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/>
          <cell r="CC48"/>
          <cell r="CD48">
            <v>0</v>
          </cell>
          <cell r="CE48"/>
          <cell r="CF48">
            <v>0</v>
          </cell>
          <cell r="CG48">
            <v>1</v>
          </cell>
          <cell r="CH48">
            <v>2</v>
          </cell>
          <cell r="CI48">
            <v>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1</v>
          </cell>
          <cell r="AL49"/>
          <cell r="AM49">
            <v>2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/>
          <cell r="BM49"/>
          <cell r="BN49"/>
          <cell r="BO49">
            <v>0</v>
          </cell>
          <cell r="BP49"/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/>
          <cell r="CB49"/>
          <cell r="CC49"/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1</v>
          </cell>
          <cell r="W50"/>
          <cell r="X50">
            <v>1</v>
          </cell>
          <cell r="Y50">
            <v>1</v>
          </cell>
          <cell r="Z50">
            <v>0</v>
          </cell>
          <cell r="AA50">
            <v>1</v>
          </cell>
          <cell r="AB50">
            <v>4</v>
          </cell>
          <cell r="AC50">
            <v>3</v>
          </cell>
          <cell r="AD50">
            <v>0</v>
          </cell>
          <cell r="AE50">
            <v>0</v>
          </cell>
          <cell r="AF50">
            <v>1</v>
          </cell>
          <cell r="AG50">
            <v>0</v>
          </cell>
          <cell r="AH50"/>
          <cell r="AI50"/>
          <cell r="AJ50"/>
          <cell r="AK50">
            <v>10</v>
          </cell>
          <cell r="AL50"/>
          <cell r="AM50">
            <v>19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/>
          <cell r="BM50"/>
          <cell r="BN50"/>
          <cell r="BO50">
            <v>0</v>
          </cell>
          <cell r="BP50"/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/>
          <cell r="CB50"/>
          <cell r="CC50"/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1</v>
          </cell>
          <cell r="CJ50">
            <v>4</v>
          </cell>
          <cell r="CK50">
            <v>3</v>
          </cell>
          <cell r="CL50">
            <v>0</v>
          </cell>
          <cell r="CM50">
            <v>0</v>
          </cell>
          <cell r="CN50">
            <v>1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1</v>
          </cell>
          <cell r="AA51">
            <v>3</v>
          </cell>
          <cell r="AB51">
            <v>0</v>
          </cell>
          <cell r="AC51">
            <v>0</v>
          </cell>
          <cell r="AD51">
            <v>2</v>
          </cell>
          <cell r="AE51">
            <v>3</v>
          </cell>
          <cell r="AF51">
            <v>2</v>
          </cell>
          <cell r="AG51">
            <v>0</v>
          </cell>
          <cell r="AH51"/>
          <cell r="AI51"/>
          <cell r="AJ51"/>
          <cell r="AK51">
            <v>11</v>
          </cell>
          <cell r="AL51"/>
          <cell r="AM51">
            <v>21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/>
          <cell r="BM51"/>
          <cell r="BN51"/>
          <cell r="BO51">
            <v>0</v>
          </cell>
          <cell r="BP51"/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/>
          <cell r="CB51"/>
          <cell r="CC51"/>
          <cell r="CD51">
            <v>0</v>
          </cell>
          <cell r="CE51"/>
          <cell r="CF51">
            <v>0</v>
          </cell>
          <cell r="CG51">
            <v>0</v>
          </cell>
          <cell r="CH51">
            <v>1</v>
          </cell>
          <cell r="CI51">
            <v>3</v>
          </cell>
          <cell r="CJ51">
            <v>0</v>
          </cell>
          <cell r="CK51">
            <v>0</v>
          </cell>
          <cell r="CL51">
            <v>2</v>
          </cell>
          <cell r="CM51">
            <v>3</v>
          </cell>
          <cell r="CN51">
            <v>2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6</v>
          </cell>
          <cell r="W52"/>
          <cell r="X52">
            <v>9</v>
          </cell>
          <cell r="Y52">
            <v>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2</v>
          </cell>
          <cell r="AL52"/>
          <cell r="AM52">
            <v>2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/>
          <cell r="BM52"/>
          <cell r="BN52"/>
          <cell r="BO52">
            <v>0</v>
          </cell>
          <cell r="BP52"/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/>
          <cell r="CC52"/>
          <cell r="CD52">
            <v>0</v>
          </cell>
          <cell r="CE52"/>
          <cell r="CF52">
            <v>0</v>
          </cell>
          <cell r="CG52">
            <v>4</v>
          </cell>
          <cell r="CH52">
            <v>1</v>
          </cell>
          <cell r="CI52">
            <v>3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3</v>
          </cell>
          <cell r="Q53">
            <v>0</v>
          </cell>
          <cell r="R53">
            <v>1</v>
          </cell>
          <cell r="S53"/>
          <cell r="T53"/>
          <cell r="U53"/>
          <cell r="V53">
            <v>4</v>
          </cell>
          <cell r="W53"/>
          <cell r="X53">
            <v>8</v>
          </cell>
          <cell r="Y53">
            <v>4</v>
          </cell>
          <cell r="Z53">
            <v>2</v>
          </cell>
          <cell r="AA53">
            <v>4</v>
          </cell>
          <cell r="AB53">
            <v>8</v>
          </cell>
          <cell r="AC53">
            <v>6</v>
          </cell>
          <cell r="AD53">
            <v>4</v>
          </cell>
          <cell r="AE53">
            <v>4</v>
          </cell>
          <cell r="AF53">
            <v>3</v>
          </cell>
          <cell r="AG53">
            <v>7</v>
          </cell>
          <cell r="AH53"/>
          <cell r="AI53"/>
          <cell r="AJ53"/>
          <cell r="AK53">
            <v>42</v>
          </cell>
          <cell r="AL53"/>
          <cell r="AM53">
            <v>78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/>
          <cell r="BM53"/>
          <cell r="BN53"/>
          <cell r="BO53">
            <v>0</v>
          </cell>
          <cell r="BP53"/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/>
          <cell r="CC53"/>
          <cell r="CD53">
            <v>0</v>
          </cell>
          <cell r="CE53"/>
          <cell r="CF53">
            <v>0</v>
          </cell>
          <cell r="CG53">
            <v>4</v>
          </cell>
          <cell r="CH53">
            <v>2</v>
          </cell>
          <cell r="CI53">
            <v>4</v>
          </cell>
          <cell r="CJ53">
            <v>8</v>
          </cell>
          <cell r="CK53">
            <v>6</v>
          </cell>
          <cell r="CL53">
            <v>4</v>
          </cell>
          <cell r="CM53">
            <v>7</v>
          </cell>
          <cell r="CN53">
            <v>3</v>
          </cell>
          <cell r="CO53">
            <v>8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/>
          <cell r="X54">
            <v>0</v>
          </cell>
          <cell r="Y54">
            <v>1</v>
          </cell>
          <cell r="Z54">
            <v>0</v>
          </cell>
          <cell r="AA54">
            <v>10</v>
          </cell>
          <cell r="AB54">
            <v>6</v>
          </cell>
          <cell r="AC54">
            <v>2</v>
          </cell>
          <cell r="AD54">
            <v>8</v>
          </cell>
          <cell r="AE54">
            <v>5</v>
          </cell>
          <cell r="AF54">
            <v>0</v>
          </cell>
          <cell r="AG54">
            <v>2</v>
          </cell>
          <cell r="AH54"/>
          <cell r="AI54"/>
          <cell r="AJ54"/>
          <cell r="AK54">
            <v>34</v>
          </cell>
          <cell r="AL54"/>
          <cell r="AM54">
            <v>67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0</v>
          </cell>
          <cell r="AW54"/>
          <cell r="AX54"/>
          <cell r="AY54"/>
          <cell r="AZ54">
            <v>1</v>
          </cell>
          <cell r="BA54"/>
          <cell r="BB54">
            <v>2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/>
          <cell r="BM54"/>
          <cell r="BN54"/>
          <cell r="BO54">
            <v>0</v>
          </cell>
          <cell r="BP54"/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/>
          <cell r="CB54"/>
          <cell r="CC54"/>
          <cell r="CD54">
            <v>0</v>
          </cell>
          <cell r="CE54"/>
          <cell r="CF54">
            <v>0</v>
          </cell>
          <cell r="CG54">
            <v>1</v>
          </cell>
          <cell r="CH54">
            <v>0</v>
          </cell>
          <cell r="CI54">
            <v>10</v>
          </cell>
          <cell r="CJ54">
            <v>6</v>
          </cell>
          <cell r="CK54">
            <v>2</v>
          </cell>
          <cell r="CL54">
            <v>8</v>
          </cell>
          <cell r="CM54">
            <v>6</v>
          </cell>
          <cell r="CN54">
            <v>0</v>
          </cell>
          <cell r="CO54">
            <v>2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9</v>
          </cell>
          <cell r="K55">
            <v>3</v>
          </cell>
          <cell r="L55">
            <v>18</v>
          </cell>
          <cell r="M55">
            <v>16</v>
          </cell>
          <cell r="N55">
            <v>14</v>
          </cell>
          <cell r="O55">
            <v>29</v>
          </cell>
          <cell r="P55">
            <v>31</v>
          </cell>
          <cell r="Q55">
            <v>16</v>
          </cell>
          <cell r="R55">
            <v>7</v>
          </cell>
          <cell r="S55"/>
          <cell r="T55"/>
          <cell r="U55"/>
          <cell r="V55">
            <v>143</v>
          </cell>
          <cell r="W55"/>
          <cell r="X55">
            <v>274</v>
          </cell>
          <cell r="Y55">
            <v>13</v>
          </cell>
          <cell r="Z55">
            <v>12</v>
          </cell>
          <cell r="AA55">
            <v>34</v>
          </cell>
          <cell r="AB55">
            <v>27</v>
          </cell>
          <cell r="AC55">
            <v>24</v>
          </cell>
          <cell r="AD55">
            <v>23</v>
          </cell>
          <cell r="AE55">
            <v>36</v>
          </cell>
          <cell r="AF55">
            <v>27</v>
          </cell>
          <cell r="AG55">
            <v>9</v>
          </cell>
          <cell r="AH55"/>
          <cell r="AI55"/>
          <cell r="AJ55"/>
          <cell r="AK55">
            <v>205</v>
          </cell>
          <cell r="AL55"/>
          <cell r="AM55">
            <v>385</v>
          </cell>
          <cell r="AN55">
            <v>0</v>
          </cell>
          <cell r="AO55">
            <v>1</v>
          </cell>
          <cell r="AP55">
            <v>0</v>
          </cell>
          <cell r="AQ55">
            <v>1</v>
          </cell>
          <cell r="AR55">
            <v>0</v>
          </cell>
          <cell r="AS55">
            <v>1</v>
          </cell>
          <cell r="AT55">
            <v>1</v>
          </cell>
          <cell r="AU55">
            <v>0</v>
          </cell>
          <cell r="AV55">
            <v>0</v>
          </cell>
          <cell r="AW55"/>
          <cell r="AX55"/>
          <cell r="AY55"/>
          <cell r="AZ55">
            <v>4</v>
          </cell>
          <cell r="BA55"/>
          <cell r="BB55">
            <v>7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/>
          <cell r="BM55"/>
          <cell r="BN55"/>
          <cell r="BO55">
            <v>0</v>
          </cell>
          <cell r="BP55"/>
          <cell r="BQ55">
            <v>0</v>
          </cell>
          <cell r="BR55">
            <v>3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2</v>
          </cell>
          <cell r="BX55">
            <v>0</v>
          </cell>
          <cell r="BY55">
            <v>1</v>
          </cell>
          <cell r="BZ55">
            <v>0</v>
          </cell>
          <cell r="CA55"/>
          <cell r="CB55"/>
          <cell r="CC55"/>
          <cell r="CD55">
            <v>8</v>
          </cell>
          <cell r="CE55"/>
          <cell r="CF55">
            <v>13</v>
          </cell>
          <cell r="CG55">
            <v>25</v>
          </cell>
          <cell r="CH55">
            <v>16</v>
          </cell>
          <cell r="CI55">
            <v>52</v>
          </cell>
          <cell r="CJ55">
            <v>44</v>
          </cell>
          <cell r="CK55">
            <v>40</v>
          </cell>
          <cell r="CL55">
            <v>55</v>
          </cell>
          <cell r="CM55">
            <v>68</v>
          </cell>
          <cell r="CN55">
            <v>44</v>
          </cell>
          <cell r="CO55">
            <v>16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1</v>
          </cell>
          <cell r="Q56">
            <v>0</v>
          </cell>
          <cell r="R56">
            <v>0</v>
          </cell>
          <cell r="S56"/>
          <cell r="T56"/>
          <cell r="U56"/>
          <cell r="V56">
            <v>1</v>
          </cell>
          <cell r="W56"/>
          <cell r="X56">
            <v>2</v>
          </cell>
          <cell r="Y56">
            <v>1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1</v>
          </cell>
          <cell r="AL56"/>
          <cell r="AM56">
            <v>1</v>
          </cell>
          <cell r="AN56">
            <v>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1</v>
          </cell>
          <cell r="BA56"/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/>
          <cell r="BM56"/>
          <cell r="BN56"/>
          <cell r="BO56">
            <v>0</v>
          </cell>
          <cell r="BP56"/>
          <cell r="BQ56">
            <v>0</v>
          </cell>
          <cell r="BR56">
            <v>0</v>
          </cell>
          <cell r="BS56">
            <v>1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/>
          <cell r="CB56"/>
          <cell r="CC56"/>
          <cell r="CD56">
            <v>1</v>
          </cell>
          <cell r="CE56"/>
          <cell r="CF56">
            <v>1</v>
          </cell>
          <cell r="CG56">
            <v>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0</v>
          </cell>
          <cell r="M57">
            <v>0</v>
          </cell>
          <cell r="N57">
            <v>5</v>
          </cell>
          <cell r="O57">
            <v>8</v>
          </cell>
          <cell r="P57">
            <v>15</v>
          </cell>
          <cell r="Q57">
            <v>16</v>
          </cell>
          <cell r="R57">
            <v>0</v>
          </cell>
          <cell r="S57"/>
          <cell r="T57"/>
          <cell r="U57"/>
          <cell r="V57">
            <v>53</v>
          </cell>
          <cell r="W57"/>
          <cell r="X57">
            <v>97</v>
          </cell>
          <cell r="Y57">
            <v>92</v>
          </cell>
          <cell r="Z57">
            <v>43</v>
          </cell>
          <cell r="AA57">
            <v>78</v>
          </cell>
          <cell r="AB57">
            <v>70</v>
          </cell>
          <cell r="AC57">
            <v>53</v>
          </cell>
          <cell r="AD57">
            <v>82</v>
          </cell>
          <cell r="AE57">
            <v>53</v>
          </cell>
          <cell r="AF57">
            <v>60</v>
          </cell>
          <cell r="AG57">
            <v>4</v>
          </cell>
          <cell r="AH57"/>
          <cell r="AI57"/>
          <cell r="AJ57"/>
          <cell r="AK57">
            <v>535</v>
          </cell>
          <cell r="AL57"/>
          <cell r="AM57">
            <v>935</v>
          </cell>
          <cell r="AN57">
            <v>0</v>
          </cell>
          <cell r="AO57">
            <v>0</v>
          </cell>
          <cell r="AP57">
            <v>1</v>
          </cell>
          <cell r="AQ57">
            <v>1</v>
          </cell>
          <cell r="AR57">
            <v>1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3</v>
          </cell>
          <cell r="BA57"/>
          <cell r="BB57">
            <v>6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/>
          <cell r="BM57"/>
          <cell r="BN57"/>
          <cell r="BO57">
            <v>0</v>
          </cell>
          <cell r="BP57"/>
          <cell r="BQ57">
            <v>0</v>
          </cell>
          <cell r="BR57">
            <v>4</v>
          </cell>
          <cell r="BS57">
            <v>0</v>
          </cell>
          <cell r="BT57">
            <v>0</v>
          </cell>
          <cell r="BU57">
            <v>0</v>
          </cell>
          <cell r="BV57">
            <v>1</v>
          </cell>
          <cell r="BW57">
            <v>2</v>
          </cell>
          <cell r="BX57">
            <v>3</v>
          </cell>
          <cell r="BY57">
            <v>2</v>
          </cell>
          <cell r="BZ57">
            <v>0</v>
          </cell>
          <cell r="CA57"/>
          <cell r="CB57"/>
          <cell r="CC57"/>
          <cell r="CD57">
            <v>12</v>
          </cell>
          <cell r="CE57"/>
          <cell r="CF57">
            <v>20</v>
          </cell>
          <cell r="CG57">
            <v>102</v>
          </cell>
          <cell r="CH57">
            <v>46</v>
          </cell>
          <cell r="CI57">
            <v>79</v>
          </cell>
          <cell r="CJ57">
            <v>71</v>
          </cell>
          <cell r="CK57">
            <v>60</v>
          </cell>
          <cell r="CL57">
            <v>92</v>
          </cell>
          <cell r="CM57">
            <v>71</v>
          </cell>
          <cell r="CN57">
            <v>78</v>
          </cell>
          <cell r="CO57">
            <v>4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10</v>
          </cell>
          <cell r="K58">
            <v>3</v>
          </cell>
          <cell r="L58">
            <v>4</v>
          </cell>
          <cell r="M58">
            <v>16</v>
          </cell>
          <cell r="N58">
            <v>16</v>
          </cell>
          <cell r="O58">
            <v>11</v>
          </cell>
          <cell r="P58">
            <v>21</v>
          </cell>
          <cell r="Q58">
            <v>15</v>
          </cell>
          <cell r="R58">
            <v>4</v>
          </cell>
          <cell r="S58"/>
          <cell r="T58"/>
          <cell r="U58"/>
          <cell r="V58">
            <v>100</v>
          </cell>
          <cell r="W58"/>
          <cell r="X58">
            <v>187</v>
          </cell>
          <cell r="Y58">
            <v>3</v>
          </cell>
          <cell r="Z58">
            <v>0</v>
          </cell>
          <cell r="AA58">
            <v>0</v>
          </cell>
          <cell r="AB58">
            <v>8</v>
          </cell>
          <cell r="AC58">
            <v>9</v>
          </cell>
          <cell r="AD58">
            <v>12</v>
          </cell>
          <cell r="AE58">
            <v>24</v>
          </cell>
          <cell r="AF58">
            <v>16</v>
          </cell>
          <cell r="AG58">
            <v>13</v>
          </cell>
          <cell r="AH58"/>
          <cell r="AI58"/>
          <cell r="AJ58"/>
          <cell r="AK58">
            <v>85</v>
          </cell>
          <cell r="AL58"/>
          <cell r="AM58">
            <v>167</v>
          </cell>
          <cell r="AN58">
            <v>0</v>
          </cell>
          <cell r="AO58">
            <v>0</v>
          </cell>
          <cell r="AP58">
            <v>0</v>
          </cell>
          <cell r="AQ58">
            <v>1</v>
          </cell>
          <cell r="AR58">
            <v>0</v>
          </cell>
          <cell r="AS58">
            <v>0</v>
          </cell>
          <cell r="AT58">
            <v>0</v>
          </cell>
          <cell r="AU58">
            <v>2</v>
          </cell>
          <cell r="AV58">
            <v>0</v>
          </cell>
          <cell r="AW58"/>
          <cell r="AX58"/>
          <cell r="AY58"/>
          <cell r="AZ58">
            <v>3</v>
          </cell>
          <cell r="BA58"/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/>
          <cell r="BM58"/>
          <cell r="BN58"/>
          <cell r="BO58">
            <v>0</v>
          </cell>
          <cell r="BP58"/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2</v>
          </cell>
          <cell r="BV58">
            <v>0</v>
          </cell>
          <cell r="BW58">
            <v>0</v>
          </cell>
          <cell r="BX58">
            <v>1</v>
          </cell>
          <cell r="BY58">
            <v>1</v>
          </cell>
          <cell r="BZ58">
            <v>0</v>
          </cell>
          <cell r="CA58"/>
          <cell r="CB58"/>
          <cell r="CC58"/>
          <cell r="CD58">
            <v>4</v>
          </cell>
          <cell r="CE58"/>
          <cell r="CF58">
            <v>8</v>
          </cell>
          <cell r="CG58">
            <v>13</v>
          </cell>
          <cell r="CH58">
            <v>3</v>
          </cell>
          <cell r="CI58">
            <v>4</v>
          </cell>
          <cell r="CJ58">
            <v>27</v>
          </cell>
          <cell r="CK58">
            <v>25</v>
          </cell>
          <cell r="CL58">
            <v>23</v>
          </cell>
          <cell r="CM58">
            <v>46</v>
          </cell>
          <cell r="CN58">
            <v>34</v>
          </cell>
          <cell r="CO58">
            <v>17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2</v>
          </cell>
          <cell r="M59">
            <v>2</v>
          </cell>
          <cell r="N59">
            <v>0</v>
          </cell>
          <cell r="O59">
            <v>5</v>
          </cell>
          <cell r="P59">
            <v>10</v>
          </cell>
          <cell r="Q59">
            <v>8</v>
          </cell>
          <cell r="R59">
            <v>1</v>
          </cell>
          <cell r="S59"/>
          <cell r="T59"/>
          <cell r="U59"/>
          <cell r="V59">
            <v>29</v>
          </cell>
          <cell r="W59"/>
          <cell r="X59">
            <v>57</v>
          </cell>
          <cell r="Y59">
            <v>7</v>
          </cell>
          <cell r="Z59">
            <v>3</v>
          </cell>
          <cell r="AA59">
            <v>12</v>
          </cell>
          <cell r="AB59">
            <v>22</v>
          </cell>
          <cell r="AC59">
            <v>0</v>
          </cell>
          <cell r="AD59">
            <v>4</v>
          </cell>
          <cell r="AE59">
            <v>1</v>
          </cell>
          <cell r="AF59">
            <v>4</v>
          </cell>
          <cell r="AG59">
            <v>0</v>
          </cell>
          <cell r="AH59"/>
          <cell r="AI59"/>
          <cell r="AJ59"/>
          <cell r="AK59">
            <v>53</v>
          </cell>
          <cell r="AL59"/>
          <cell r="AM59">
            <v>96</v>
          </cell>
          <cell r="AN59">
            <v>0</v>
          </cell>
          <cell r="AO59">
            <v>0</v>
          </cell>
          <cell r="AP59">
            <v>0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1</v>
          </cell>
          <cell r="BA59"/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/>
          <cell r="BM59"/>
          <cell r="BN59"/>
          <cell r="BO59">
            <v>0</v>
          </cell>
          <cell r="BP59"/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/>
          <cell r="CB59"/>
          <cell r="CC59"/>
          <cell r="CD59">
            <v>0</v>
          </cell>
          <cell r="CE59"/>
          <cell r="CF59">
            <v>0</v>
          </cell>
          <cell r="CG59">
            <v>8</v>
          </cell>
          <cell r="CH59">
            <v>3</v>
          </cell>
          <cell r="CI59">
            <v>14</v>
          </cell>
          <cell r="CJ59">
            <v>25</v>
          </cell>
          <cell r="CK59">
            <v>0</v>
          </cell>
          <cell r="CL59">
            <v>9</v>
          </cell>
          <cell r="CM59">
            <v>11</v>
          </cell>
          <cell r="CN59">
            <v>12</v>
          </cell>
          <cell r="CO59">
            <v>1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>
            <v>0</v>
          </cell>
          <cell r="L60">
            <v>2</v>
          </cell>
          <cell r="M60">
            <v>5</v>
          </cell>
          <cell r="N60">
            <v>0</v>
          </cell>
          <cell r="O60">
            <v>0</v>
          </cell>
          <cell r="P60">
            <v>0</v>
          </cell>
          <cell r="Q60">
            <v>2</v>
          </cell>
          <cell r="R60">
            <v>0</v>
          </cell>
          <cell r="S60"/>
          <cell r="T60"/>
          <cell r="U60"/>
          <cell r="V60">
            <v>10</v>
          </cell>
          <cell r="W60"/>
          <cell r="X60">
            <v>19</v>
          </cell>
          <cell r="Y60">
            <v>2</v>
          </cell>
          <cell r="Z60">
            <v>1</v>
          </cell>
          <cell r="AA60">
            <v>6</v>
          </cell>
          <cell r="AB60">
            <v>9</v>
          </cell>
          <cell r="AC60">
            <v>3</v>
          </cell>
          <cell r="AD60">
            <v>3</v>
          </cell>
          <cell r="AE60">
            <v>3</v>
          </cell>
          <cell r="AF60">
            <v>0</v>
          </cell>
          <cell r="AG60">
            <v>3</v>
          </cell>
          <cell r="AH60"/>
          <cell r="AI60"/>
          <cell r="AJ60"/>
          <cell r="AK60">
            <v>30</v>
          </cell>
          <cell r="AL60"/>
          <cell r="AM60">
            <v>57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/>
          <cell r="BM60"/>
          <cell r="BN60"/>
          <cell r="BO60">
            <v>0</v>
          </cell>
          <cell r="BP60"/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/>
          <cell r="CB60"/>
          <cell r="CC60"/>
          <cell r="CD60">
            <v>0</v>
          </cell>
          <cell r="CE60"/>
          <cell r="CF60">
            <v>0</v>
          </cell>
          <cell r="CG60">
            <v>3</v>
          </cell>
          <cell r="CH60">
            <v>1</v>
          </cell>
          <cell r="CI60">
            <v>8</v>
          </cell>
          <cell r="CJ60">
            <v>14</v>
          </cell>
          <cell r="CK60">
            <v>3</v>
          </cell>
          <cell r="CL60">
            <v>3</v>
          </cell>
          <cell r="CM60">
            <v>3</v>
          </cell>
          <cell r="CN60">
            <v>2</v>
          </cell>
          <cell r="CO60">
            <v>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>
            <v>0</v>
          </cell>
          <cell r="L61">
            <v>0</v>
          </cell>
          <cell r="M61">
            <v>0</v>
          </cell>
          <cell r="N61">
            <v>1</v>
          </cell>
          <cell r="O61">
            <v>0</v>
          </cell>
          <cell r="P61">
            <v>2</v>
          </cell>
          <cell r="Q61">
            <v>0</v>
          </cell>
          <cell r="R61">
            <v>0</v>
          </cell>
          <cell r="S61"/>
          <cell r="T61"/>
          <cell r="U61"/>
          <cell r="V61">
            <v>7</v>
          </cell>
          <cell r="W61"/>
          <cell r="X61">
            <v>10</v>
          </cell>
          <cell r="Y61">
            <v>5</v>
          </cell>
          <cell r="Z61">
            <v>0</v>
          </cell>
          <cell r="AA61">
            <v>0</v>
          </cell>
          <cell r="AB61">
            <v>0</v>
          </cell>
          <cell r="AC61">
            <v>5</v>
          </cell>
          <cell r="AD61">
            <v>4</v>
          </cell>
          <cell r="AE61">
            <v>14</v>
          </cell>
          <cell r="AF61">
            <v>5</v>
          </cell>
          <cell r="AG61">
            <v>0</v>
          </cell>
          <cell r="AH61"/>
          <cell r="AI61"/>
          <cell r="AJ61"/>
          <cell r="AK61">
            <v>33</v>
          </cell>
          <cell r="AL61"/>
          <cell r="AM61">
            <v>61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/>
          <cell r="BM61"/>
          <cell r="BN61"/>
          <cell r="BO61">
            <v>0</v>
          </cell>
          <cell r="BP61"/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/>
          <cell r="CB61"/>
          <cell r="CC61"/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6</v>
          </cell>
          <cell r="CL61">
            <v>4</v>
          </cell>
          <cell r="CM61">
            <v>16</v>
          </cell>
          <cell r="CN61">
            <v>5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2</v>
          </cell>
          <cell r="K62">
            <v>0</v>
          </cell>
          <cell r="L62">
            <v>3</v>
          </cell>
          <cell r="M62">
            <v>1</v>
          </cell>
          <cell r="N62">
            <v>1</v>
          </cell>
          <cell r="O62">
            <v>1</v>
          </cell>
          <cell r="P62">
            <v>0</v>
          </cell>
          <cell r="Q62">
            <v>0</v>
          </cell>
          <cell r="R62">
            <v>1</v>
          </cell>
          <cell r="S62"/>
          <cell r="T62"/>
          <cell r="U62"/>
          <cell r="V62">
            <v>9</v>
          </cell>
          <cell r="W62"/>
          <cell r="X62">
            <v>16</v>
          </cell>
          <cell r="Y62">
            <v>3</v>
          </cell>
          <cell r="Z62">
            <v>2</v>
          </cell>
          <cell r="AA62">
            <v>6</v>
          </cell>
          <cell r="AB62">
            <v>7</v>
          </cell>
          <cell r="AC62">
            <v>7</v>
          </cell>
          <cell r="AD62">
            <v>0</v>
          </cell>
          <cell r="AE62">
            <v>4</v>
          </cell>
          <cell r="AF62">
            <v>7</v>
          </cell>
          <cell r="AG62">
            <v>2</v>
          </cell>
          <cell r="AH62"/>
          <cell r="AI62"/>
          <cell r="AJ62"/>
          <cell r="AK62">
            <v>38</v>
          </cell>
          <cell r="AL62"/>
          <cell r="AM62">
            <v>71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/>
          <cell r="BM62"/>
          <cell r="BN62"/>
          <cell r="BO62">
            <v>0</v>
          </cell>
          <cell r="BP62"/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/>
          <cell r="CB62"/>
          <cell r="CC62"/>
          <cell r="CD62">
            <v>0</v>
          </cell>
          <cell r="CE62"/>
          <cell r="CF62">
            <v>0</v>
          </cell>
          <cell r="CG62">
            <v>5</v>
          </cell>
          <cell r="CH62">
            <v>2</v>
          </cell>
          <cell r="CI62">
            <v>9</v>
          </cell>
          <cell r="CJ62">
            <v>8</v>
          </cell>
          <cell r="CK62">
            <v>8</v>
          </cell>
          <cell r="CL62">
            <v>1</v>
          </cell>
          <cell r="CM62">
            <v>4</v>
          </cell>
          <cell r="CN62">
            <v>7</v>
          </cell>
          <cell r="CO62">
            <v>3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5</v>
          </cell>
          <cell r="K63">
            <v>6</v>
          </cell>
          <cell r="L63">
            <v>7</v>
          </cell>
          <cell r="M63">
            <v>3</v>
          </cell>
          <cell r="N63">
            <v>4</v>
          </cell>
          <cell r="O63">
            <v>5</v>
          </cell>
          <cell r="P63">
            <v>5</v>
          </cell>
          <cell r="Q63">
            <v>2</v>
          </cell>
          <cell r="R63">
            <v>2</v>
          </cell>
          <cell r="S63"/>
          <cell r="T63"/>
          <cell r="U63"/>
          <cell r="V63">
            <v>39</v>
          </cell>
          <cell r="W63"/>
          <cell r="X63">
            <v>67</v>
          </cell>
          <cell r="Y63">
            <v>0</v>
          </cell>
          <cell r="Z63">
            <v>0</v>
          </cell>
          <cell r="AA63">
            <v>2</v>
          </cell>
          <cell r="AB63">
            <v>0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/>
          <cell r="AI63"/>
          <cell r="AJ63"/>
          <cell r="AK63">
            <v>3</v>
          </cell>
          <cell r="AL63"/>
          <cell r="AM63">
            <v>6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/>
          <cell r="BM63"/>
          <cell r="BN63"/>
          <cell r="BO63">
            <v>0</v>
          </cell>
          <cell r="BP63"/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/>
          <cell r="CB63"/>
          <cell r="CC63"/>
          <cell r="CD63">
            <v>0</v>
          </cell>
          <cell r="CE63"/>
          <cell r="CF63">
            <v>0</v>
          </cell>
          <cell r="CG63">
            <v>5</v>
          </cell>
          <cell r="CH63">
            <v>6</v>
          </cell>
          <cell r="CI63">
            <v>9</v>
          </cell>
          <cell r="CJ63">
            <v>3</v>
          </cell>
          <cell r="CK63">
            <v>4</v>
          </cell>
          <cell r="CL63">
            <v>5</v>
          </cell>
          <cell r="CM63">
            <v>6</v>
          </cell>
          <cell r="CN63">
            <v>2</v>
          </cell>
          <cell r="CO63">
            <v>2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>
            <v>2</v>
          </cell>
          <cell r="L64">
            <v>4</v>
          </cell>
          <cell r="M64">
            <v>3</v>
          </cell>
          <cell r="N64">
            <v>5</v>
          </cell>
          <cell r="O64">
            <v>2</v>
          </cell>
          <cell r="P64">
            <v>6</v>
          </cell>
          <cell r="Q64">
            <v>3</v>
          </cell>
          <cell r="R64">
            <v>3</v>
          </cell>
          <cell r="S64"/>
          <cell r="T64"/>
          <cell r="U64"/>
          <cell r="V64">
            <v>31</v>
          </cell>
          <cell r="W64"/>
          <cell r="X64">
            <v>57</v>
          </cell>
          <cell r="Y64">
            <v>2</v>
          </cell>
          <cell r="Z64">
            <v>0</v>
          </cell>
          <cell r="AA64">
            <v>3</v>
          </cell>
          <cell r="AB64">
            <v>6</v>
          </cell>
          <cell r="AC64">
            <v>4</v>
          </cell>
          <cell r="AD64">
            <v>1</v>
          </cell>
          <cell r="AE64">
            <v>5</v>
          </cell>
          <cell r="AF64">
            <v>6</v>
          </cell>
          <cell r="AG64">
            <v>0</v>
          </cell>
          <cell r="AH64"/>
          <cell r="AI64"/>
          <cell r="AJ64"/>
          <cell r="AK64">
            <v>27</v>
          </cell>
          <cell r="AL64"/>
          <cell r="AM64">
            <v>52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1</v>
          </cell>
          <cell r="BA64"/>
          <cell r="BB64">
            <v>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/>
          <cell r="BM64"/>
          <cell r="BN64"/>
          <cell r="BO64">
            <v>0</v>
          </cell>
          <cell r="BP64"/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1</v>
          </cell>
          <cell r="BW64">
            <v>1</v>
          </cell>
          <cell r="BX64">
            <v>0</v>
          </cell>
          <cell r="BY64">
            <v>0</v>
          </cell>
          <cell r="BZ64">
            <v>0</v>
          </cell>
          <cell r="CA64"/>
          <cell r="CB64"/>
          <cell r="CC64"/>
          <cell r="CD64">
            <v>2</v>
          </cell>
          <cell r="CE64"/>
          <cell r="CF64">
            <v>4</v>
          </cell>
          <cell r="CG64">
            <v>5</v>
          </cell>
          <cell r="CH64">
            <v>3</v>
          </cell>
          <cell r="CI64">
            <v>7</v>
          </cell>
          <cell r="CJ64">
            <v>9</v>
          </cell>
          <cell r="CK64">
            <v>10</v>
          </cell>
          <cell r="CL64">
            <v>4</v>
          </cell>
          <cell r="CM64">
            <v>11</v>
          </cell>
          <cell r="CN64">
            <v>9</v>
          </cell>
          <cell r="CO64">
            <v>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1</v>
          </cell>
          <cell r="K65">
            <v>0</v>
          </cell>
          <cell r="L65">
            <v>1</v>
          </cell>
          <cell r="M65">
            <v>4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6</v>
          </cell>
          <cell r="W65"/>
          <cell r="X65">
            <v>11</v>
          </cell>
          <cell r="Y65">
            <v>5</v>
          </cell>
          <cell r="Z65">
            <v>2</v>
          </cell>
          <cell r="AA65">
            <v>4</v>
          </cell>
          <cell r="AB65">
            <v>10</v>
          </cell>
          <cell r="AC65">
            <v>7</v>
          </cell>
          <cell r="AD65">
            <v>4</v>
          </cell>
          <cell r="AE65">
            <v>1</v>
          </cell>
          <cell r="AF65">
            <v>6</v>
          </cell>
          <cell r="AG65">
            <v>4</v>
          </cell>
          <cell r="AH65"/>
          <cell r="AI65"/>
          <cell r="AJ65"/>
          <cell r="AK65">
            <v>43</v>
          </cell>
          <cell r="AL65"/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/>
          <cell r="BM65"/>
          <cell r="BN65"/>
          <cell r="BO65">
            <v>0</v>
          </cell>
          <cell r="BP65"/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/>
          <cell r="CB65"/>
          <cell r="CC65"/>
          <cell r="CD65">
            <v>0</v>
          </cell>
          <cell r="CE65"/>
          <cell r="CF65">
            <v>0</v>
          </cell>
          <cell r="CG65">
            <v>6</v>
          </cell>
          <cell r="CH65">
            <v>2</v>
          </cell>
          <cell r="CI65">
            <v>5</v>
          </cell>
          <cell r="CJ65">
            <v>14</v>
          </cell>
          <cell r="CK65">
            <v>7</v>
          </cell>
          <cell r="CL65">
            <v>4</v>
          </cell>
          <cell r="CM65">
            <v>1</v>
          </cell>
          <cell r="CN65">
            <v>6</v>
          </cell>
          <cell r="CO65">
            <v>4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4</v>
          </cell>
          <cell r="M66">
            <v>1</v>
          </cell>
          <cell r="N66">
            <v>1</v>
          </cell>
          <cell r="O66">
            <v>2</v>
          </cell>
          <cell r="P66">
            <v>3</v>
          </cell>
          <cell r="Q66">
            <v>11</v>
          </cell>
          <cell r="R66">
            <v>20</v>
          </cell>
          <cell r="S66"/>
          <cell r="T66"/>
          <cell r="U66"/>
          <cell r="V66">
            <v>45</v>
          </cell>
          <cell r="W66"/>
          <cell r="X66">
            <v>87</v>
          </cell>
          <cell r="Y66">
            <v>4</v>
          </cell>
          <cell r="Z66">
            <v>3</v>
          </cell>
          <cell r="AA66">
            <v>9</v>
          </cell>
          <cell r="AB66">
            <v>13</v>
          </cell>
          <cell r="AC66">
            <v>21</v>
          </cell>
          <cell r="AD66">
            <v>14</v>
          </cell>
          <cell r="AE66">
            <v>24</v>
          </cell>
          <cell r="AF66">
            <v>0</v>
          </cell>
          <cell r="AG66">
            <v>2</v>
          </cell>
          <cell r="AH66"/>
          <cell r="AI66"/>
          <cell r="AJ66"/>
          <cell r="AK66">
            <v>90</v>
          </cell>
          <cell r="AL66"/>
          <cell r="AM66">
            <v>173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/>
          <cell r="BM66"/>
          <cell r="BN66"/>
          <cell r="BO66">
            <v>0</v>
          </cell>
          <cell r="BP66"/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/>
          <cell r="CB66"/>
          <cell r="CC66"/>
          <cell r="CD66">
            <v>0</v>
          </cell>
          <cell r="CE66"/>
          <cell r="CF66">
            <v>0</v>
          </cell>
          <cell r="CG66">
            <v>5</v>
          </cell>
          <cell r="CH66">
            <v>5</v>
          </cell>
          <cell r="CI66">
            <v>13</v>
          </cell>
          <cell r="CJ66">
            <v>14</v>
          </cell>
          <cell r="CK66">
            <v>22</v>
          </cell>
          <cell r="CL66">
            <v>16</v>
          </cell>
          <cell r="CM66">
            <v>27</v>
          </cell>
          <cell r="CN66">
            <v>11</v>
          </cell>
          <cell r="CO66">
            <v>22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12</v>
          </cell>
          <cell r="O67">
            <v>2</v>
          </cell>
          <cell r="P67">
            <v>1</v>
          </cell>
          <cell r="Q67">
            <v>0</v>
          </cell>
          <cell r="R67">
            <v>1</v>
          </cell>
          <cell r="S67"/>
          <cell r="T67"/>
          <cell r="U67"/>
          <cell r="V67">
            <v>17</v>
          </cell>
          <cell r="W67"/>
          <cell r="X67">
            <v>34</v>
          </cell>
          <cell r="Y67">
            <v>12</v>
          </cell>
          <cell r="Z67">
            <v>18</v>
          </cell>
          <cell r="AA67">
            <v>21</v>
          </cell>
          <cell r="AB67">
            <v>16</v>
          </cell>
          <cell r="AC67">
            <v>19</v>
          </cell>
          <cell r="AD67">
            <v>21</v>
          </cell>
          <cell r="AE67">
            <v>14</v>
          </cell>
          <cell r="AF67">
            <v>15</v>
          </cell>
          <cell r="AG67">
            <v>26</v>
          </cell>
          <cell r="AH67"/>
          <cell r="AI67"/>
          <cell r="AJ67"/>
          <cell r="AK67">
            <v>162</v>
          </cell>
          <cell r="AL67"/>
          <cell r="AM67">
            <v>294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1</v>
          </cell>
          <cell r="AV67">
            <v>1</v>
          </cell>
          <cell r="AW67"/>
          <cell r="AX67"/>
          <cell r="AY67"/>
          <cell r="AZ67">
            <v>2</v>
          </cell>
          <cell r="BA67"/>
          <cell r="BB67">
            <v>4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1</v>
          </cell>
          <cell r="BK67">
            <v>0</v>
          </cell>
          <cell r="BL67"/>
          <cell r="BM67"/>
          <cell r="BN67"/>
          <cell r="BO67">
            <v>1</v>
          </cell>
          <cell r="BP67"/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/>
          <cell r="CB67"/>
          <cell r="CC67"/>
          <cell r="CD67">
            <v>0</v>
          </cell>
          <cell r="CE67"/>
          <cell r="CF67">
            <v>0</v>
          </cell>
          <cell r="CG67">
            <v>12</v>
          </cell>
          <cell r="CH67">
            <v>18</v>
          </cell>
          <cell r="CI67">
            <v>21</v>
          </cell>
          <cell r="CJ67">
            <v>17</v>
          </cell>
          <cell r="CK67">
            <v>31</v>
          </cell>
          <cell r="CL67">
            <v>23</v>
          </cell>
          <cell r="CM67">
            <v>15</v>
          </cell>
          <cell r="CN67">
            <v>17</v>
          </cell>
          <cell r="CO67">
            <v>28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17</v>
          </cell>
          <cell r="L68">
            <v>26</v>
          </cell>
          <cell r="M68">
            <v>25</v>
          </cell>
          <cell r="N68">
            <v>36</v>
          </cell>
          <cell r="O68">
            <v>37</v>
          </cell>
          <cell r="P68">
            <v>42</v>
          </cell>
          <cell r="Q68">
            <v>58</v>
          </cell>
          <cell r="R68">
            <v>23</v>
          </cell>
          <cell r="S68"/>
          <cell r="T68"/>
          <cell r="U68"/>
          <cell r="V68">
            <v>290</v>
          </cell>
          <cell r="W68"/>
          <cell r="X68">
            <v>537</v>
          </cell>
          <cell r="Y68">
            <v>1</v>
          </cell>
          <cell r="Z68">
            <v>20</v>
          </cell>
          <cell r="AA68">
            <v>27</v>
          </cell>
          <cell r="AB68">
            <v>30</v>
          </cell>
          <cell r="AC68">
            <v>12</v>
          </cell>
          <cell r="AD68">
            <v>9</v>
          </cell>
          <cell r="AE68">
            <v>20</v>
          </cell>
          <cell r="AF68">
            <v>21</v>
          </cell>
          <cell r="AG68">
            <v>11</v>
          </cell>
          <cell r="AH68"/>
          <cell r="AI68"/>
          <cell r="AJ68"/>
          <cell r="AK68">
            <v>151</v>
          </cell>
          <cell r="AL68"/>
          <cell r="AM68">
            <v>281</v>
          </cell>
          <cell r="AN68">
            <v>0</v>
          </cell>
          <cell r="AO68">
            <v>1</v>
          </cell>
          <cell r="AP68">
            <v>1</v>
          </cell>
          <cell r="AQ68">
            <v>0</v>
          </cell>
          <cell r="AR68">
            <v>1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/>
          <cell r="AX68"/>
          <cell r="AY68"/>
          <cell r="AZ68">
            <v>5</v>
          </cell>
          <cell r="BA68"/>
          <cell r="BB68">
            <v>9</v>
          </cell>
          <cell r="BC68">
            <v>0</v>
          </cell>
          <cell r="BD68">
            <v>0</v>
          </cell>
          <cell r="BE68">
            <v>0</v>
          </cell>
          <cell r="BF68">
            <v>1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/>
          <cell r="BM68"/>
          <cell r="BN68"/>
          <cell r="BO68">
            <v>1</v>
          </cell>
          <cell r="BP68"/>
          <cell r="BQ68">
            <v>2</v>
          </cell>
          <cell r="BR68">
            <v>4</v>
          </cell>
          <cell r="BS68">
            <v>7</v>
          </cell>
          <cell r="BT68">
            <v>10</v>
          </cell>
          <cell r="BU68">
            <v>8</v>
          </cell>
          <cell r="BV68">
            <v>1</v>
          </cell>
          <cell r="BW68">
            <v>3</v>
          </cell>
          <cell r="BX68">
            <v>3</v>
          </cell>
          <cell r="BY68">
            <v>1</v>
          </cell>
          <cell r="BZ68">
            <v>4</v>
          </cell>
          <cell r="CA68"/>
          <cell r="CB68"/>
          <cell r="CC68"/>
          <cell r="CD68">
            <v>41</v>
          </cell>
          <cell r="CE68"/>
          <cell r="CF68">
            <v>71</v>
          </cell>
          <cell r="CG68">
            <v>31</v>
          </cell>
          <cell r="CH68">
            <v>45</v>
          </cell>
          <cell r="CI68">
            <v>64</v>
          </cell>
          <cell r="CJ68">
            <v>64</v>
          </cell>
          <cell r="CK68">
            <v>50</v>
          </cell>
          <cell r="CL68">
            <v>50</v>
          </cell>
          <cell r="CM68">
            <v>66</v>
          </cell>
          <cell r="CN68">
            <v>80</v>
          </cell>
          <cell r="CO68">
            <v>38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8</v>
          </cell>
          <cell r="P69">
            <v>11</v>
          </cell>
          <cell r="Q69">
            <v>11</v>
          </cell>
          <cell r="R69">
            <v>1</v>
          </cell>
          <cell r="S69"/>
          <cell r="T69"/>
          <cell r="U69"/>
          <cell r="V69">
            <v>33</v>
          </cell>
          <cell r="W69"/>
          <cell r="X69">
            <v>65</v>
          </cell>
          <cell r="Y69">
            <v>25</v>
          </cell>
          <cell r="Z69">
            <v>19</v>
          </cell>
          <cell r="AA69">
            <v>30</v>
          </cell>
          <cell r="AB69">
            <v>37</v>
          </cell>
          <cell r="AC69">
            <v>0</v>
          </cell>
          <cell r="AD69">
            <v>8</v>
          </cell>
          <cell r="AE69">
            <v>8</v>
          </cell>
          <cell r="AF69">
            <v>6</v>
          </cell>
          <cell r="AG69">
            <v>1</v>
          </cell>
          <cell r="AH69"/>
          <cell r="AI69"/>
          <cell r="AJ69"/>
          <cell r="AK69">
            <v>134</v>
          </cell>
          <cell r="AL69"/>
          <cell r="AM69">
            <v>224</v>
          </cell>
          <cell r="AN69">
            <v>0</v>
          </cell>
          <cell r="AO69">
            <v>2</v>
          </cell>
          <cell r="AP69">
            <v>0</v>
          </cell>
          <cell r="AQ69">
            <v>1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3</v>
          </cell>
          <cell r="BA69"/>
          <cell r="BB69">
            <v>4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/>
          <cell r="BM69"/>
          <cell r="BN69"/>
          <cell r="BO69">
            <v>0</v>
          </cell>
          <cell r="BP69"/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/>
          <cell r="CB69"/>
          <cell r="CC69"/>
          <cell r="CD69">
            <v>0</v>
          </cell>
          <cell r="CE69"/>
          <cell r="CF69">
            <v>0</v>
          </cell>
          <cell r="CG69">
            <v>26</v>
          </cell>
          <cell r="CH69">
            <v>21</v>
          </cell>
          <cell r="CI69">
            <v>31</v>
          </cell>
          <cell r="CJ69">
            <v>38</v>
          </cell>
          <cell r="CK69">
            <v>0</v>
          </cell>
          <cell r="CL69">
            <v>16</v>
          </cell>
          <cell r="CM69">
            <v>19</v>
          </cell>
          <cell r="CN69">
            <v>17</v>
          </cell>
          <cell r="CO69">
            <v>2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4</v>
          </cell>
          <cell r="L70">
            <v>4</v>
          </cell>
          <cell r="M70">
            <v>12</v>
          </cell>
          <cell r="N70">
            <v>4</v>
          </cell>
          <cell r="O70">
            <v>8</v>
          </cell>
          <cell r="P70">
            <v>6</v>
          </cell>
          <cell r="Q70">
            <v>2</v>
          </cell>
          <cell r="R70">
            <v>0</v>
          </cell>
          <cell r="S70"/>
          <cell r="T70"/>
          <cell r="U70"/>
          <cell r="V70">
            <v>45</v>
          </cell>
          <cell r="W70"/>
          <cell r="X70">
            <v>81</v>
          </cell>
          <cell r="Y70">
            <v>2</v>
          </cell>
          <cell r="Z70">
            <v>16</v>
          </cell>
          <cell r="AA70">
            <v>19</v>
          </cell>
          <cell r="AB70">
            <v>12</v>
          </cell>
          <cell r="AC70">
            <v>12</v>
          </cell>
          <cell r="AD70">
            <v>13</v>
          </cell>
          <cell r="AE70">
            <v>17</v>
          </cell>
          <cell r="AF70">
            <v>6</v>
          </cell>
          <cell r="AG70">
            <v>3</v>
          </cell>
          <cell r="AH70"/>
          <cell r="AI70"/>
          <cell r="AJ70"/>
          <cell r="AK70">
            <v>100</v>
          </cell>
          <cell r="AL70"/>
          <cell r="AM70">
            <v>182</v>
          </cell>
          <cell r="AN70">
            <v>5</v>
          </cell>
          <cell r="AO70">
            <v>6</v>
          </cell>
          <cell r="AP70">
            <v>2</v>
          </cell>
          <cell r="AQ70">
            <v>1</v>
          </cell>
          <cell r="AR70">
            <v>2</v>
          </cell>
          <cell r="AS70">
            <v>4</v>
          </cell>
          <cell r="AT70">
            <v>7</v>
          </cell>
          <cell r="AU70">
            <v>3</v>
          </cell>
          <cell r="AV70">
            <v>6</v>
          </cell>
          <cell r="AW70"/>
          <cell r="AX70"/>
          <cell r="AY70"/>
          <cell r="AZ70">
            <v>36</v>
          </cell>
          <cell r="BA70"/>
          <cell r="BB70">
            <v>61</v>
          </cell>
          <cell r="BC70">
            <v>0</v>
          </cell>
          <cell r="BD70">
            <v>0</v>
          </cell>
          <cell r="BE70">
            <v>1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/>
          <cell r="BM70"/>
          <cell r="BN70"/>
          <cell r="BO70">
            <v>1</v>
          </cell>
          <cell r="BP70"/>
          <cell r="BQ70">
            <v>2</v>
          </cell>
          <cell r="BR70">
            <v>3</v>
          </cell>
          <cell r="BS70">
            <v>1</v>
          </cell>
          <cell r="BT70">
            <v>0</v>
          </cell>
          <cell r="BU70">
            <v>2</v>
          </cell>
          <cell r="BV70">
            <v>0</v>
          </cell>
          <cell r="BW70">
            <v>1</v>
          </cell>
          <cell r="BX70">
            <v>7</v>
          </cell>
          <cell r="BY70">
            <v>1</v>
          </cell>
          <cell r="BZ70">
            <v>0</v>
          </cell>
          <cell r="CA70"/>
          <cell r="CB70"/>
          <cell r="CC70"/>
          <cell r="CD70">
            <v>15</v>
          </cell>
          <cell r="CE70"/>
          <cell r="CF70">
            <v>26</v>
          </cell>
          <cell r="CG70">
            <v>15</v>
          </cell>
          <cell r="CH70">
            <v>27</v>
          </cell>
          <cell r="CI70">
            <v>26</v>
          </cell>
          <cell r="CJ70">
            <v>27</v>
          </cell>
          <cell r="CK70">
            <v>18</v>
          </cell>
          <cell r="CL70">
            <v>26</v>
          </cell>
          <cell r="CM70">
            <v>37</v>
          </cell>
          <cell r="CN70">
            <v>12</v>
          </cell>
          <cell r="CO70">
            <v>9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6</v>
          </cell>
          <cell r="L71">
            <v>6</v>
          </cell>
          <cell r="M71">
            <v>8</v>
          </cell>
          <cell r="N71">
            <v>0</v>
          </cell>
          <cell r="O71">
            <v>7</v>
          </cell>
          <cell r="P71">
            <v>10</v>
          </cell>
          <cell r="Q71">
            <v>0</v>
          </cell>
          <cell r="R71">
            <v>0</v>
          </cell>
          <cell r="S71"/>
          <cell r="T71"/>
          <cell r="U71"/>
          <cell r="V71">
            <v>38</v>
          </cell>
          <cell r="W71"/>
          <cell r="X71">
            <v>69</v>
          </cell>
          <cell r="Y71">
            <v>6</v>
          </cell>
          <cell r="Z71">
            <v>4</v>
          </cell>
          <cell r="AA71">
            <v>3</v>
          </cell>
          <cell r="AB71">
            <v>9</v>
          </cell>
          <cell r="AC71">
            <v>3</v>
          </cell>
          <cell r="AD71">
            <v>3</v>
          </cell>
          <cell r="AE71">
            <v>5</v>
          </cell>
          <cell r="AF71">
            <v>2</v>
          </cell>
          <cell r="AG71">
            <v>0</v>
          </cell>
          <cell r="AH71"/>
          <cell r="AI71"/>
          <cell r="AJ71"/>
          <cell r="AK71">
            <v>35</v>
          </cell>
          <cell r="AL71"/>
          <cell r="AM71">
            <v>60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/>
          <cell r="BM71"/>
          <cell r="BN71"/>
          <cell r="BO71">
            <v>0</v>
          </cell>
          <cell r="BP71"/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/>
          <cell r="CB71"/>
          <cell r="CC71"/>
          <cell r="CD71">
            <v>0</v>
          </cell>
          <cell r="CE71"/>
          <cell r="CF71">
            <v>0</v>
          </cell>
          <cell r="CG71">
            <v>7</v>
          </cell>
          <cell r="CH71">
            <v>10</v>
          </cell>
          <cell r="CI71">
            <v>9</v>
          </cell>
          <cell r="CJ71">
            <v>17</v>
          </cell>
          <cell r="CK71">
            <v>3</v>
          </cell>
          <cell r="CL71">
            <v>10</v>
          </cell>
          <cell r="CM71">
            <v>15</v>
          </cell>
          <cell r="CN71">
            <v>2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5</v>
          </cell>
          <cell r="L72">
            <v>5</v>
          </cell>
          <cell r="M72">
            <v>2</v>
          </cell>
          <cell r="N72">
            <v>1</v>
          </cell>
          <cell r="O72">
            <v>3</v>
          </cell>
          <cell r="P72">
            <v>1</v>
          </cell>
          <cell r="Q72">
            <v>4</v>
          </cell>
          <cell r="R72">
            <v>1</v>
          </cell>
          <cell r="S72"/>
          <cell r="T72"/>
          <cell r="U72"/>
          <cell r="V72">
            <v>23</v>
          </cell>
          <cell r="W72"/>
          <cell r="X72">
            <v>40</v>
          </cell>
          <cell r="Y72">
            <v>0</v>
          </cell>
          <cell r="Z72">
            <v>1</v>
          </cell>
          <cell r="AA72">
            <v>0</v>
          </cell>
          <cell r="AB72">
            <v>8</v>
          </cell>
          <cell r="AC72">
            <v>0</v>
          </cell>
          <cell r="AD72">
            <v>3</v>
          </cell>
          <cell r="AE72">
            <v>0</v>
          </cell>
          <cell r="AF72">
            <v>3</v>
          </cell>
          <cell r="AG72">
            <v>0</v>
          </cell>
          <cell r="AH72"/>
          <cell r="AI72"/>
          <cell r="AJ72"/>
          <cell r="AK72">
            <v>15</v>
          </cell>
          <cell r="AL72"/>
          <cell r="AM72">
            <v>29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/>
          <cell r="BM72"/>
          <cell r="BN72"/>
          <cell r="BO72">
            <v>0</v>
          </cell>
          <cell r="BP72"/>
          <cell r="BQ72">
            <v>0</v>
          </cell>
          <cell r="BR72">
            <v>1</v>
          </cell>
          <cell r="BS72">
            <v>0</v>
          </cell>
          <cell r="BT72">
            <v>1</v>
          </cell>
          <cell r="BU72">
            <v>2</v>
          </cell>
          <cell r="BV72">
            <v>2</v>
          </cell>
          <cell r="BW72">
            <v>1</v>
          </cell>
          <cell r="BX72">
            <v>2</v>
          </cell>
          <cell r="BY72">
            <v>0</v>
          </cell>
          <cell r="BZ72">
            <v>0</v>
          </cell>
          <cell r="CA72"/>
          <cell r="CB72"/>
          <cell r="CC72"/>
          <cell r="CD72">
            <v>9</v>
          </cell>
          <cell r="CE72"/>
          <cell r="CF72">
            <v>17</v>
          </cell>
          <cell r="CG72">
            <v>2</v>
          </cell>
          <cell r="CH72">
            <v>6</v>
          </cell>
          <cell r="CI72">
            <v>6</v>
          </cell>
          <cell r="CJ72">
            <v>12</v>
          </cell>
          <cell r="CK72">
            <v>3</v>
          </cell>
          <cell r="CL72">
            <v>7</v>
          </cell>
          <cell r="CM72">
            <v>3</v>
          </cell>
          <cell r="CN72">
            <v>7</v>
          </cell>
          <cell r="CO72">
            <v>1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1</v>
          </cell>
          <cell r="K73">
            <v>5</v>
          </cell>
          <cell r="L73">
            <v>5</v>
          </cell>
          <cell r="M73">
            <v>4</v>
          </cell>
          <cell r="N73">
            <v>22</v>
          </cell>
          <cell r="O73">
            <v>2</v>
          </cell>
          <cell r="P73">
            <v>7</v>
          </cell>
          <cell r="Q73">
            <v>3</v>
          </cell>
          <cell r="R73">
            <v>0</v>
          </cell>
          <cell r="S73"/>
          <cell r="T73"/>
          <cell r="U73"/>
          <cell r="V73">
            <v>49</v>
          </cell>
          <cell r="W73"/>
          <cell r="X73">
            <v>92</v>
          </cell>
          <cell r="Y73">
            <v>5</v>
          </cell>
          <cell r="Z73">
            <v>6</v>
          </cell>
          <cell r="AA73">
            <v>2</v>
          </cell>
          <cell r="AB73">
            <v>10</v>
          </cell>
          <cell r="AC73">
            <v>9</v>
          </cell>
          <cell r="AD73">
            <v>4</v>
          </cell>
          <cell r="AE73">
            <v>8</v>
          </cell>
          <cell r="AF73">
            <v>3</v>
          </cell>
          <cell r="AG73">
            <v>0</v>
          </cell>
          <cell r="AH73"/>
          <cell r="AI73"/>
          <cell r="AJ73"/>
          <cell r="AK73">
            <v>47</v>
          </cell>
          <cell r="AL73"/>
          <cell r="AM73">
            <v>83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4</v>
          </cell>
          <cell r="AU73">
            <v>0</v>
          </cell>
          <cell r="AV73">
            <v>0</v>
          </cell>
          <cell r="AW73"/>
          <cell r="AX73"/>
          <cell r="AY73"/>
          <cell r="AZ73">
            <v>5</v>
          </cell>
          <cell r="BA73"/>
          <cell r="BB73">
            <v>10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/>
          <cell r="BM73"/>
          <cell r="BN73"/>
          <cell r="BO73">
            <v>0</v>
          </cell>
          <cell r="BP73"/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1</v>
          </cell>
          <cell r="BX73">
            <v>1</v>
          </cell>
          <cell r="BY73">
            <v>1</v>
          </cell>
          <cell r="BZ73">
            <v>0</v>
          </cell>
          <cell r="CA73"/>
          <cell r="CB73"/>
          <cell r="CC73"/>
          <cell r="CD73">
            <v>4</v>
          </cell>
          <cell r="CE73"/>
          <cell r="CF73">
            <v>8</v>
          </cell>
          <cell r="CG73">
            <v>6</v>
          </cell>
          <cell r="CH73">
            <v>11</v>
          </cell>
          <cell r="CI73">
            <v>7</v>
          </cell>
          <cell r="CJ73">
            <v>15</v>
          </cell>
          <cell r="CK73">
            <v>31</v>
          </cell>
          <cell r="CL73">
            <v>8</v>
          </cell>
          <cell r="CM73">
            <v>20</v>
          </cell>
          <cell r="CN73">
            <v>7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3</v>
          </cell>
          <cell r="K74">
            <v>10</v>
          </cell>
          <cell r="L74">
            <v>12</v>
          </cell>
          <cell r="M74">
            <v>22</v>
          </cell>
          <cell r="N74">
            <v>5</v>
          </cell>
          <cell r="O74">
            <v>26</v>
          </cell>
          <cell r="P74">
            <v>22</v>
          </cell>
          <cell r="Q74">
            <v>8</v>
          </cell>
          <cell r="R74">
            <v>1</v>
          </cell>
          <cell r="S74"/>
          <cell r="T74"/>
          <cell r="U74"/>
          <cell r="V74">
            <v>109</v>
          </cell>
          <cell r="W74"/>
          <cell r="X74">
            <v>205</v>
          </cell>
          <cell r="Y74">
            <v>2</v>
          </cell>
          <cell r="Z74">
            <v>2</v>
          </cell>
          <cell r="AA74">
            <v>12</v>
          </cell>
          <cell r="AB74">
            <v>3</v>
          </cell>
          <cell r="AC74">
            <v>1</v>
          </cell>
          <cell r="AD74">
            <v>3</v>
          </cell>
          <cell r="AE74">
            <v>23</v>
          </cell>
          <cell r="AF74">
            <v>9</v>
          </cell>
          <cell r="AG74">
            <v>8</v>
          </cell>
          <cell r="AH74"/>
          <cell r="AI74"/>
          <cell r="AJ74"/>
          <cell r="AK74">
            <v>63</v>
          </cell>
          <cell r="AL74"/>
          <cell r="AM74">
            <v>122</v>
          </cell>
          <cell r="AN74">
            <v>9</v>
          </cell>
          <cell r="AO74">
            <v>2</v>
          </cell>
          <cell r="AP74">
            <v>3</v>
          </cell>
          <cell r="AQ74">
            <v>5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/>
          <cell r="AX74"/>
          <cell r="AY74"/>
          <cell r="AZ74">
            <v>22</v>
          </cell>
          <cell r="BA74"/>
          <cell r="BB74">
            <v>33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/>
          <cell r="BM74"/>
          <cell r="BN74"/>
          <cell r="BO74">
            <v>0</v>
          </cell>
          <cell r="BP74"/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/>
          <cell r="CB74"/>
          <cell r="CC74"/>
          <cell r="CD74">
            <v>0</v>
          </cell>
          <cell r="CE74"/>
          <cell r="CF74">
            <v>0</v>
          </cell>
          <cell r="CG74">
            <v>14</v>
          </cell>
          <cell r="CH74">
            <v>14</v>
          </cell>
          <cell r="CI74">
            <v>27</v>
          </cell>
          <cell r="CJ74">
            <v>30</v>
          </cell>
          <cell r="CK74">
            <v>6</v>
          </cell>
          <cell r="CL74">
            <v>30</v>
          </cell>
          <cell r="CM74">
            <v>45</v>
          </cell>
          <cell r="CN74">
            <v>19</v>
          </cell>
          <cell r="CO74">
            <v>9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0</v>
          </cell>
          <cell r="L75">
            <v>9</v>
          </cell>
          <cell r="M75">
            <v>2</v>
          </cell>
          <cell r="N75">
            <v>2</v>
          </cell>
          <cell r="O75">
            <v>7</v>
          </cell>
          <cell r="P75">
            <v>1</v>
          </cell>
          <cell r="Q75">
            <v>4</v>
          </cell>
          <cell r="R75">
            <v>0</v>
          </cell>
          <cell r="S75"/>
          <cell r="T75"/>
          <cell r="U75"/>
          <cell r="V75">
            <v>26</v>
          </cell>
          <cell r="W75"/>
          <cell r="X75">
            <v>51</v>
          </cell>
          <cell r="Y75">
            <v>0</v>
          </cell>
          <cell r="Z75">
            <v>0</v>
          </cell>
          <cell r="AA75">
            <v>7</v>
          </cell>
          <cell r="AB75">
            <v>1</v>
          </cell>
          <cell r="AC75">
            <v>0</v>
          </cell>
          <cell r="AD75">
            <v>7</v>
          </cell>
          <cell r="AE75">
            <v>8</v>
          </cell>
          <cell r="AF75">
            <v>14</v>
          </cell>
          <cell r="AG75">
            <v>1</v>
          </cell>
          <cell r="AH75"/>
          <cell r="AI75"/>
          <cell r="AJ75"/>
          <cell r="AK75">
            <v>38</v>
          </cell>
          <cell r="AL75"/>
          <cell r="AM75">
            <v>76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/>
          <cell r="BM75"/>
          <cell r="BN75"/>
          <cell r="BO75">
            <v>0</v>
          </cell>
          <cell r="BP75"/>
          <cell r="BQ75">
            <v>0</v>
          </cell>
          <cell r="BR75">
            <v>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1</v>
          </cell>
          <cell r="BZ75">
            <v>0</v>
          </cell>
          <cell r="CA75"/>
          <cell r="CB75"/>
          <cell r="CC75"/>
          <cell r="CD75">
            <v>2</v>
          </cell>
          <cell r="CE75"/>
          <cell r="CF75">
            <v>3</v>
          </cell>
          <cell r="CG75">
            <v>2</v>
          </cell>
          <cell r="CH75">
            <v>0</v>
          </cell>
          <cell r="CI75">
            <v>16</v>
          </cell>
          <cell r="CJ75">
            <v>3</v>
          </cell>
          <cell r="CK75">
            <v>2</v>
          </cell>
          <cell r="CL75">
            <v>14</v>
          </cell>
          <cell r="CM75">
            <v>9</v>
          </cell>
          <cell r="CN75">
            <v>19</v>
          </cell>
          <cell r="CO75">
            <v>1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15</v>
          </cell>
          <cell r="K76">
            <v>7</v>
          </cell>
          <cell r="L76">
            <v>15</v>
          </cell>
          <cell r="M76">
            <v>13</v>
          </cell>
          <cell r="N76">
            <v>4</v>
          </cell>
          <cell r="O76">
            <v>2</v>
          </cell>
          <cell r="P76">
            <v>1</v>
          </cell>
          <cell r="Q76">
            <v>1</v>
          </cell>
          <cell r="R76">
            <v>2</v>
          </cell>
          <cell r="S76"/>
          <cell r="T76"/>
          <cell r="U76"/>
          <cell r="V76">
            <v>60</v>
          </cell>
          <cell r="W76"/>
          <cell r="X76">
            <v>98</v>
          </cell>
          <cell r="Y76">
            <v>6</v>
          </cell>
          <cell r="Z76">
            <v>1</v>
          </cell>
          <cell r="AA76">
            <v>10</v>
          </cell>
          <cell r="AB76">
            <v>6</v>
          </cell>
          <cell r="AC76">
            <v>9</v>
          </cell>
          <cell r="AD76">
            <v>9</v>
          </cell>
          <cell r="AE76">
            <v>2</v>
          </cell>
          <cell r="AF76">
            <v>3</v>
          </cell>
          <cell r="AG76">
            <v>0</v>
          </cell>
          <cell r="AH76"/>
          <cell r="AI76"/>
          <cell r="AJ76"/>
          <cell r="AK76">
            <v>46</v>
          </cell>
          <cell r="AL76"/>
          <cell r="AM76">
            <v>85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1</v>
          </cell>
          <cell r="BA76"/>
          <cell r="BB76">
            <v>2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/>
          <cell r="BM76"/>
          <cell r="BN76"/>
          <cell r="BO76">
            <v>0</v>
          </cell>
          <cell r="BP76"/>
          <cell r="BQ76">
            <v>0</v>
          </cell>
          <cell r="BR76">
            <v>0</v>
          </cell>
          <cell r="BS76">
            <v>0</v>
          </cell>
          <cell r="BT76">
            <v>1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/>
          <cell r="CB76"/>
          <cell r="CC76"/>
          <cell r="CD76">
            <v>1</v>
          </cell>
          <cell r="CE76"/>
          <cell r="CF76">
            <v>2</v>
          </cell>
          <cell r="CG76">
            <v>21</v>
          </cell>
          <cell r="CH76">
            <v>8</v>
          </cell>
          <cell r="CI76">
            <v>26</v>
          </cell>
          <cell r="CJ76">
            <v>19</v>
          </cell>
          <cell r="CK76">
            <v>14</v>
          </cell>
          <cell r="CL76">
            <v>11</v>
          </cell>
          <cell r="CM76">
            <v>3</v>
          </cell>
          <cell r="CN76">
            <v>4</v>
          </cell>
          <cell r="CO76">
            <v>2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1</v>
          </cell>
          <cell r="N77">
            <v>4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5</v>
          </cell>
          <cell r="W77"/>
          <cell r="X77">
            <v>10</v>
          </cell>
          <cell r="Y77">
            <v>9</v>
          </cell>
          <cell r="Z77">
            <v>4</v>
          </cell>
          <cell r="AA77">
            <v>3</v>
          </cell>
          <cell r="AB77">
            <v>5</v>
          </cell>
          <cell r="AC77">
            <v>10</v>
          </cell>
          <cell r="AD77">
            <v>4</v>
          </cell>
          <cell r="AE77">
            <v>2</v>
          </cell>
          <cell r="AF77">
            <v>2</v>
          </cell>
          <cell r="AG77">
            <v>2</v>
          </cell>
          <cell r="AH77"/>
          <cell r="AI77"/>
          <cell r="AJ77"/>
          <cell r="AK77">
            <v>41</v>
          </cell>
          <cell r="AL77"/>
          <cell r="AM77">
            <v>69</v>
          </cell>
          <cell r="AN77">
            <v>0</v>
          </cell>
          <cell r="AO77">
            <v>2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</v>
          </cell>
          <cell r="AU77">
            <v>0</v>
          </cell>
          <cell r="AV77">
            <v>0</v>
          </cell>
          <cell r="AW77"/>
          <cell r="AX77"/>
          <cell r="AY77"/>
          <cell r="AZ77">
            <v>3</v>
          </cell>
          <cell r="BA77"/>
          <cell r="BB77">
            <v>4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/>
          <cell r="BM77"/>
          <cell r="BN77"/>
          <cell r="BO77">
            <v>0</v>
          </cell>
          <cell r="BP77"/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1</v>
          </cell>
          <cell r="BX77">
            <v>0</v>
          </cell>
          <cell r="BY77">
            <v>0</v>
          </cell>
          <cell r="BZ77">
            <v>2</v>
          </cell>
          <cell r="CA77"/>
          <cell r="CB77"/>
          <cell r="CC77"/>
          <cell r="CD77">
            <v>3</v>
          </cell>
          <cell r="CE77"/>
          <cell r="CF77">
            <v>6</v>
          </cell>
          <cell r="CG77">
            <v>9</v>
          </cell>
          <cell r="CH77">
            <v>6</v>
          </cell>
          <cell r="CI77">
            <v>3</v>
          </cell>
          <cell r="CJ77">
            <v>6</v>
          </cell>
          <cell r="CK77">
            <v>14</v>
          </cell>
          <cell r="CL77">
            <v>5</v>
          </cell>
          <cell r="CM77">
            <v>3</v>
          </cell>
          <cell r="CN77">
            <v>2</v>
          </cell>
          <cell r="CO77">
            <v>4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10</v>
          </cell>
          <cell r="K78">
            <v>8</v>
          </cell>
          <cell r="L78">
            <v>3</v>
          </cell>
          <cell r="M78">
            <v>5</v>
          </cell>
          <cell r="N78">
            <v>5</v>
          </cell>
          <cell r="O78">
            <v>3</v>
          </cell>
          <cell r="P78">
            <v>2</v>
          </cell>
          <cell r="Q78">
            <v>2</v>
          </cell>
          <cell r="R78">
            <v>1</v>
          </cell>
          <cell r="S78"/>
          <cell r="T78"/>
          <cell r="U78"/>
          <cell r="V78">
            <v>39</v>
          </cell>
          <cell r="W78"/>
          <cell r="X78">
            <v>60</v>
          </cell>
          <cell r="Y78">
            <v>1</v>
          </cell>
          <cell r="Z78">
            <v>3</v>
          </cell>
          <cell r="AA78">
            <v>4</v>
          </cell>
          <cell r="AB78">
            <v>1</v>
          </cell>
          <cell r="AC78">
            <v>2</v>
          </cell>
          <cell r="AD78">
            <v>1</v>
          </cell>
          <cell r="AE78">
            <v>1</v>
          </cell>
          <cell r="AF78">
            <v>3</v>
          </cell>
          <cell r="AG78">
            <v>5</v>
          </cell>
          <cell r="AH78"/>
          <cell r="AI78"/>
          <cell r="AJ78"/>
          <cell r="AK78">
            <v>21</v>
          </cell>
          <cell r="AL78"/>
          <cell r="AM78">
            <v>38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/>
          <cell r="BM78"/>
          <cell r="BN78"/>
          <cell r="BO78">
            <v>0</v>
          </cell>
          <cell r="BP78"/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/>
          <cell r="CB78"/>
          <cell r="CC78"/>
          <cell r="CD78">
            <v>0</v>
          </cell>
          <cell r="CE78"/>
          <cell r="CF78">
            <v>0</v>
          </cell>
          <cell r="CG78">
            <v>11</v>
          </cell>
          <cell r="CH78">
            <v>11</v>
          </cell>
          <cell r="CI78">
            <v>7</v>
          </cell>
          <cell r="CJ78">
            <v>6</v>
          </cell>
          <cell r="CK78">
            <v>7</v>
          </cell>
          <cell r="CL78">
            <v>4</v>
          </cell>
          <cell r="CM78">
            <v>3</v>
          </cell>
          <cell r="CN78">
            <v>5</v>
          </cell>
          <cell r="CO78">
            <v>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12</v>
          </cell>
          <cell r="K79">
            <v>13</v>
          </cell>
          <cell r="L79">
            <v>13</v>
          </cell>
          <cell r="M79">
            <v>14</v>
          </cell>
          <cell r="N79">
            <v>2</v>
          </cell>
          <cell r="O79">
            <v>33</v>
          </cell>
          <cell r="P79">
            <v>12</v>
          </cell>
          <cell r="Q79">
            <v>0</v>
          </cell>
          <cell r="R79">
            <v>0</v>
          </cell>
          <cell r="S79"/>
          <cell r="T79"/>
          <cell r="U79"/>
          <cell r="V79">
            <v>99</v>
          </cell>
          <cell r="W79"/>
          <cell r="X79">
            <v>173</v>
          </cell>
          <cell r="Y79">
            <v>17</v>
          </cell>
          <cell r="Z79">
            <v>16</v>
          </cell>
          <cell r="AA79">
            <v>14</v>
          </cell>
          <cell r="AB79">
            <v>9</v>
          </cell>
          <cell r="AC79">
            <v>2</v>
          </cell>
          <cell r="AD79">
            <v>11</v>
          </cell>
          <cell r="AE79">
            <v>16</v>
          </cell>
          <cell r="AF79">
            <v>0</v>
          </cell>
          <cell r="AG79">
            <v>0</v>
          </cell>
          <cell r="AH79"/>
          <cell r="AI79"/>
          <cell r="AJ79"/>
          <cell r="AK79">
            <v>85</v>
          </cell>
          <cell r="AL79"/>
          <cell r="AM79">
            <v>137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/>
          <cell r="BM79"/>
          <cell r="BN79"/>
          <cell r="BO79">
            <v>0</v>
          </cell>
          <cell r="BP79"/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/>
          <cell r="CB79"/>
          <cell r="CC79"/>
          <cell r="CD79">
            <v>0</v>
          </cell>
          <cell r="CE79"/>
          <cell r="CF79">
            <v>0</v>
          </cell>
          <cell r="CG79">
            <v>29</v>
          </cell>
          <cell r="CH79">
            <v>29</v>
          </cell>
          <cell r="CI79">
            <v>27</v>
          </cell>
          <cell r="CJ79">
            <v>23</v>
          </cell>
          <cell r="CK79">
            <v>4</v>
          </cell>
          <cell r="CL79">
            <v>44</v>
          </cell>
          <cell r="CM79">
            <v>28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2</v>
          </cell>
          <cell r="K80">
            <v>0</v>
          </cell>
          <cell r="L80">
            <v>3</v>
          </cell>
          <cell r="M80">
            <v>8</v>
          </cell>
          <cell r="N80">
            <v>34</v>
          </cell>
          <cell r="O80">
            <v>1</v>
          </cell>
          <cell r="P80">
            <v>24</v>
          </cell>
          <cell r="Q80">
            <v>9</v>
          </cell>
          <cell r="R80">
            <v>6</v>
          </cell>
          <cell r="S80"/>
          <cell r="T80"/>
          <cell r="U80"/>
          <cell r="V80">
            <v>87</v>
          </cell>
          <cell r="W80"/>
          <cell r="X80">
            <v>172</v>
          </cell>
          <cell r="Y80">
            <v>29</v>
          </cell>
          <cell r="Z80">
            <v>21</v>
          </cell>
          <cell r="AA80">
            <v>8</v>
          </cell>
          <cell r="AB80">
            <v>31</v>
          </cell>
          <cell r="AC80">
            <v>16</v>
          </cell>
          <cell r="AD80">
            <v>18</v>
          </cell>
          <cell r="AE80">
            <v>40</v>
          </cell>
          <cell r="AF80">
            <v>17</v>
          </cell>
          <cell r="AG80">
            <v>13</v>
          </cell>
          <cell r="AH80"/>
          <cell r="AI80"/>
          <cell r="AJ80"/>
          <cell r="AK80">
            <v>193</v>
          </cell>
          <cell r="AL80"/>
          <cell r="AM80">
            <v>336</v>
          </cell>
          <cell r="AN80">
            <v>1</v>
          </cell>
          <cell r="AO80">
            <v>2</v>
          </cell>
          <cell r="AP80">
            <v>1</v>
          </cell>
          <cell r="AQ80">
            <v>0</v>
          </cell>
          <cell r="AR80">
            <v>1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/>
          <cell r="AX80"/>
          <cell r="AY80"/>
          <cell r="AZ80">
            <v>6</v>
          </cell>
          <cell r="BA80"/>
          <cell r="BB80">
            <v>9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/>
          <cell r="BM80"/>
          <cell r="BN80"/>
          <cell r="BO80">
            <v>0</v>
          </cell>
          <cell r="BP80"/>
          <cell r="BQ80">
            <v>0</v>
          </cell>
          <cell r="BR80">
            <v>2</v>
          </cell>
          <cell r="BS80">
            <v>0</v>
          </cell>
          <cell r="BT80">
            <v>0</v>
          </cell>
          <cell r="BU80">
            <v>2</v>
          </cell>
          <cell r="BV80">
            <v>0</v>
          </cell>
          <cell r="BW80">
            <v>0</v>
          </cell>
          <cell r="BX80">
            <v>3</v>
          </cell>
          <cell r="BY80">
            <v>1</v>
          </cell>
          <cell r="BZ80">
            <v>0</v>
          </cell>
          <cell r="CA80"/>
          <cell r="CB80"/>
          <cell r="CC80"/>
          <cell r="CD80">
            <v>8</v>
          </cell>
          <cell r="CE80"/>
          <cell r="CF80">
            <v>14</v>
          </cell>
          <cell r="CG80">
            <v>34</v>
          </cell>
          <cell r="CH80">
            <v>23</v>
          </cell>
          <cell r="CI80">
            <v>12</v>
          </cell>
          <cell r="CJ80">
            <v>41</v>
          </cell>
          <cell r="CK80">
            <v>51</v>
          </cell>
          <cell r="CL80">
            <v>19</v>
          </cell>
          <cell r="CM80">
            <v>68</v>
          </cell>
          <cell r="CN80">
            <v>27</v>
          </cell>
          <cell r="CO80">
            <v>19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1</v>
          </cell>
          <cell r="L81">
            <v>0</v>
          </cell>
          <cell r="M81">
            <v>2</v>
          </cell>
          <cell r="N81">
            <v>2</v>
          </cell>
          <cell r="O81">
            <v>2</v>
          </cell>
          <cell r="P81">
            <v>0</v>
          </cell>
          <cell r="Q81">
            <v>5</v>
          </cell>
          <cell r="R81">
            <v>0</v>
          </cell>
          <cell r="S81"/>
          <cell r="T81"/>
          <cell r="U81"/>
          <cell r="V81">
            <v>13</v>
          </cell>
          <cell r="W81"/>
          <cell r="X81">
            <v>24</v>
          </cell>
          <cell r="Y81">
            <v>16</v>
          </cell>
          <cell r="Z81">
            <v>10</v>
          </cell>
          <cell r="AA81">
            <v>0</v>
          </cell>
          <cell r="AB81">
            <v>19</v>
          </cell>
          <cell r="AC81">
            <v>8</v>
          </cell>
          <cell r="AD81">
            <v>10</v>
          </cell>
          <cell r="AE81">
            <v>0</v>
          </cell>
          <cell r="AF81">
            <v>20</v>
          </cell>
          <cell r="AG81">
            <v>0</v>
          </cell>
          <cell r="AH81"/>
          <cell r="AI81"/>
          <cell r="AJ81"/>
          <cell r="AK81">
            <v>83</v>
          </cell>
          <cell r="AL81"/>
          <cell r="AM81">
            <v>140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/>
          <cell r="BM81"/>
          <cell r="BN81"/>
          <cell r="BO81">
            <v>0</v>
          </cell>
          <cell r="BP81"/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/>
          <cell r="CB81"/>
          <cell r="CC81"/>
          <cell r="CD81">
            <v>2</v>
          </cell>
          <cell r="CE81"/>
          <cell r="CF81">
            <v>4</v>
          </cell>
          <cell r="CG81">
            <v>17</v>
          </cell>
          <cell r="CH81">
            <v>11</v>
          </cell>
          <cell r="CI81">
            <v>0</v>
          </cell>
          <cell r="CJ81">
            <v>23</v>
          </cell>
          <cell r="CK81">
            <v>10</v>
          </cell>
          <cell r="CL81">
            <v>12</v>
          </cell>
          <cell r="CM81">
            <v>0</v>
          </cell>
          <cell r="CN81">
            <v>25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2</v>
          </cell>
          <cell r="W82"/>
          <cell r="X82">
            <v>2</v>
          </cell>
          <cell r="Y82">
            <v>8</v>
          </cell>
          <cell r="Z82">
            <v>12</v>
          </cell>
          <cell r="AA82">
            <v>8</v>
          </cell>
          <cell r="AB82">
            <v>8</v>
          </cell>
          <cell r="AC82">
            <v>9</v>
          </cell>
          <cell r="AD82">
            <v>11</v>
          </cell>
          <cell r="AE82">
            <v>19</v>
          </cell>
          <cell r="AF82">
            <v>11</v>
          </cell>
          <cell r="AG82">
            <v>0</v>
          </cell>
          <cell r="AH82"/>
          <cell r="AI82"/>
          <cell r="AJ82"/>
          <cell r="AK82">
            <v>86</v>
          </cell>
          <cell r="AL82"/>
          <cell r="AM82">
            <v>152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1</v>
          </cell>
          <cell r="AV82">
            <v>0</v>
          </cell>
          <cell r="AW82"/>
          <cell r="AX82"/>
          <cell r="AY82"/>
          <cell r="AZ82">
            <v>2</v>
          </cell>
          <cell r="BA82"/>
          <cell r="BB82">
            <v>4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/>
          <cell r="BM82"/>
          <cell r="BN82"/>
          <cell r="BO82">
            <v>0</v>
          </cell>
          <cell r="BP82"/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/>
          <cell r="CB82"/>
          <cell r="CC82"/>
          <cell r="CD82">
            <v>0</v>
          </cell>
          <cell r="CE82"/>
          <cell r="CF82">
            <v>0</v>
          </cell>
          <cell r="CG82">
            <v>9</v>
          </cell>
          <cell r="CH82">
            <v>13</v>
          </cell>
          <cell r="CI82">
            <v>8</v>
          </cell>
          <cell r="CJ82">
            <v>8</v>
          </cell>
          <cell r="CK82">
            <v>9</v>
          </cell>
          <cell r="CL82">
            <v>11</v>
          </cell>
          <cell r="CM82">
            <v>20</v>
          </cell>
          <cell r="CN82">
            <v>12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</v>
          </cell>
          <cell r="P83">
            <v>2</v>
          </cell>
          <cell r="Q83">
            <v>4</v>
          </cell>
          <cell r="R83">
            <v>0</v>
          </cell>
          <cell r="S83"/>
          <cell r="T83"/>
          <cell r="U83"/>
          <cell r="V83">
            <v>10</v>
          </cell>
          <cell r="W83"/>
          <cell r="X83">
            <v>19</v>
          </cell>
          <cell r="Y83">
            <v>3</v>
          </cell>
          <cell r="Z83">
            <v>1</v>
          </cell>
          <cell r="AA83">
            <v>1</v>
          </cell>
          <cell r="AB83">
            <v>3</v>
          </cell>
          <cell r="AC83">
            <v>5</v>
          </cell>
          <cell r="AD83">
            <v>7</v>
          </cell>
          <cell r="AE83">
            <v>3</v>
          </cell>
          <cell r="AF83">
            <v>4</v>
          </cell>
          <cell r="AG83">
            <v>0</v>
          </cell>
          <cell r="AH83"/>
          <cell r="AI83"/>
          <cell r="AJ83"/>
          <cell r="AK83">
            <v>27</v>
          </cell>
          <cell r="AL83"/>
          <cell r="AM83">
            <v>50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/>
          <cell r="BM83"/>
          <cell r="BN83"/>
          <cell r="BO83">
            <v>0</v>
          </cell>
          <cell r="BP83"/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2</v>
          </cell>
          <cell r="BZ83">
            <v>0</v>
          </cell>
          <cell r="CA83"/>
          <cell r="CB83"/>
          <cell r="CC83"/>
          <cell r="CD83">
            <v>2</v>
          </cell>
          <cell r="CE83"/>
          <cell r="CF83">
            <v>4</v>
          </cell>
          <cell r="CG83">
            <v>4</v>
          </cell>
          <cell r="CH83">
            <v>1</v>
          </cell>
          <cell r="CI83">
            <v>1</v>
          </cell>
          <cell r="CJ83">
            <v>3</v>
          </cell>
          <cell r="CK83">
            <v>5</v>
          </cell>
          <cell r="CL83">
            <v>10</v>
          </cell>
          <cell r="CM83">
            <v>5</v>
          </cell>
          <cell r="CN83">
            <v>10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1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1</v>
          </cell>
          <cell r="W84"/>
          <cell r="X84">
            <v>2</v>
          </cell>
          <cell r="Y84">
            <v>3</v>
          </cell>
          <cell r="Z84">
            <v>3</v>
          </cell>
          <cell r="AA84">
            <v>1</v>
          </cell>
          <cell r="AB84">
            <v>2</v>
          </cell>
          <cell r="AC84">
            <v>7</v>
          </cell>
          <cell r="AD84">
            <v>0</v>
          </cell>
          <cell r="AE84">
            <v>4</v>
          </cell>
          <cell r="AF84">
            <v>5</v>
          </cell>
          <cell r="AG84">
            <v>0</v>
          </cell>
          <cell r="AH84"/>
          <cell r="AI84"/>
          <cell r="AJ84"/>
          <cell r="AK84">
            <v>25</v>
          </cell>
          <cell r="AL84"/>
          <cell r="AM84">
            <v>44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/>
          <cell r="BM84"/>
          <cell r="BN84"/>
          <cell r="BO84">
            <v>0</v>
          </cell>
          <cell r="BP84"/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/>
          <cell r="CB84"/>
          <cell r="CC84"/>
          <cell r="CD84">
            <v>0</v>
          </cell>
          <cell r="CE84"/>
          <cell r="CF84">
            <v>0</v>
          </cell>
          <cell r="CG84">
            <v>3</v>
          </cell>
          <cell r="CH84">
            <v>3</v>
          </cell>
          <cell r="CI84">
            <v>1</v>
          </cell>
          <cell r="CJ84">
            <v>2</v>
          </cell>
          <cell r="CK84">
            <v>8</v>
          </cell>
          <cell r="CL84">
            <v>0</v>
          </cell>
          <cell r="CM84">
            <v>4</v>
          </cell>
          <cell r="CN84">
            <v>5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/>
          <cell r="X85">
            <v>0</v>
          </cell>
          <cell r="Y85">
            <v>2</v>
          </cell>
          <cell r="Z85">
            <v>0</v>
          </cell>
          <cell r="AA85">
            <v>8</v>
          </cell>
          <cell r="AB85">
            <v>0</v>
          </cell>
          <cell r="AC85">
            <v>0</v>
          </cell>
          <cell r="AD85">
            <v>4</v>
          </cell>
          <cell r="AE85">
            <v>0</v>
          </cell>
          <cell r="AF85">
            <v>7</v>
          </cell>
          <cell r="AG85">
            <v>0</v>
          </cell>
          <cell r="AH85"/>
          <cell r="AI85"/>
          <cell r="AJ85"/>
          <cell r="AK85">
            <v>21</v>
          </cell>
          <cell r="AL85"/>
          <cell r="AM85">
            <v>40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/>
          <cell r="BM85"/>
          <cell r="BN85"/>
          <cell r="BO85">
            <v>0</v>
          </cell>
          <cell r="BP85"/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/>
          <cell r="CB85"/>
          <cell r="CC85"/>
          <cell r="CD85">
            <v>0</v>
          </cell>
          <cell r="CE85"/>
          <cell r="CF85">
            <v>0</v>
          </cell>
          <cell r="CG85">
            <v>2</v>
          </cell>
          <cell r="CH85">
            <v>0</v>
          </cell>
          <cell r="CI85">
            <v>8</v>
          </cell>
          <cell r="CJ85">
            <v>0</v>
          </cell>
          <cell r="CK85">
            <v>0</v>
          </cell>
          <cell r="CL85">
            <v>4</v>
          </cell>
          <cell r="CM85">
            <v>0</v>
          </cell>
          <cell r="CN85">
            <v>7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1</v>
          </cell>
          <cell r="AB86">
            <v>0</v>
          </cell>
          <cell r="AC86">
            <v>0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2</v>
          </cell>
          <cell r="AL86"/>
          <cell r="AM86">
            <v>4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/>
          <cell r="BM86"/>
          <cell r="BN86"/>
          <cell r="BO86">
            <v>0</v>
          </cell>
          <cell r="BP86"/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/>
          <cell r="CB86"/>
          <cell r="CC86"/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1</v>
          </cell>
          <cell r="CJ86">
            <v>0</v>
          </cell>
          <cell r="CK86">
            <v>0</v>
          </cell>
          <cell r="CL86">
            <v>1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1</v>
          </cell>
          <cell r="W87"/>
          <cell r="X87">
            <v>2</v>
          </cell>
          <cell r="Y87">
            <v>1</v>
          </cell>
          <cell r="Z87">
            <v>1</v>
          </cell>
          <cell r="AA87">
            <v>3</v>
          </cell>
          <cell r="AB87">
            <v>1</v>
          </cell>
          <cell r="AC87">
            <v>2</v>
          </cell>
          <cell r="AD87">
            <v>0</v>
          </cell>
          <cell r="AE87">
            <v>6</v>
          </cell>
          <cell r="AF87">
            <v>2</v>
          </cell>
          <cell r="AG87">
            <v>0</v>
          </cell>
          <cell r="AH87"/>
          <cell r="AI87"/>
          <cell r="AJ87"/>
          <cell r="AK87">
            <v>16</v>
          </cell>
          <cell r="AL87"/>
          <cell r="AM87">
            <v>30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/>
          <cell r="BM87"/>
          <cell r="BN87"/>
          <cell r="BO87">
            <v>0</v>
          </cell>
          <cell r="BP87"/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/>
          <cell r="CB87"/>
          <cell r="CC87"/>
          <cell r="CD87">
            <v>0</v>
          </cell>
          <cell r="CE87"/>
          <cell r="CF87">
            <v>0</v>
          </cell>
          <cell r="CG87">
            <v>1</v>
          </cell>
          <cell r="CH87">
            <v>1</v>
          </cell>
          <cell r="CI87">
            <v>4</v>
          </cell>
          <cell r="CJ87">
            <v>1</v>
          </cell>
          <cell r="CK87">
            <v>2</v>
          </cell>
          <cell r="CL87">
            <v>0</v>
          </cell>
          <cell r="CM87">
            <v>6</v>
          </cell>
          <cell r="CN87">
            <v>2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/>
          <cell r="X88">
            <v>0</v>
          </cell>
          <cell r="Y88">
            <v>6</v>
          </cell>
          <cell r="Z88">
            <v>4</v>
          </cell>
          <cell r="AA88">
            <v>0</v>
          </cell>
          <cell r="AB88">
            <v>8</v>
          </cell>
          <cell r="AC88">
            <v>5</v>
          </cell>
          <cell r="AD88">
            <v>11</v>
          </cell>
          <cell r="AE88">
            <v>6</v>
          </cell>
          <cell r="AF88">
            <v>0</v>
          </cell>
          <cell r="AG88">
            <v>0</v>
          </cell>
          <cell r="AH88"/>
          <cell r="AI88"/>
          <cell r="AJ88"/>
          <cell r="AK88">
            <v>40</v>
          </cell>
          <cell r="AL88"/>
          <cell r="AM88">
            <v>70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/>
          <cell r="BM88"/>
          <cell r="BN88"/>
          <cell r="BO88">
            <v>0</v>
          </cell>
          <cell r="BP88"/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/>
          <cell r="CB88"/>
          <cell r="CC88"/>
          <cell r="CD88">
            <v>0</v>
          </cell>
          <cell r="CE88"/>
          <cell r="CF88">
            <v>0</v>
          </cell>
          <cell r="CG88">
            <v>6</v>
          </cell>
          <cell r="CH88">
            <v>4</v>
          </cell>
          <cell r="CI88">
            <v>0</v>
          </cell>
          <cell r="CJ88">
            <v>8</v>
          </cell>
          <cell r="CK88">
            <v>5</v>
          </cell>
          <cell r="CL88">
            <v>11</v>
          </cell>
          <cell r="CM88">
            <v>6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/>
          <cell r="T89"/>
          <cell r="U89"/>
          <cell r="V89">
            <v>1</v>
          </cell>
          <cell r="W89"/>
          <cell r="X89">
            <v>2</v>
          </cell>
          <cell r="Y89">
            <v>1</v>
          </cell>
          <cell r="Z89">
            <v>0</v>
          </cell>
          <cell r="AA89">
            <v>0</v>
          </cell>
          <cell r="AB89">
            <v>2</v>
          </cell>
          <cell r="AC89">
            <v>3</v>
          </cell>
          <cell r="AD89">
            <v>0</v>
          </cell>
          <cell r="AE89">
            <v>14</v>
          </cell>
          <cell r="AF89">
            <v>4</v>
          </cell>
          <cell r="AG89">
            <v>0</v>
          </cell>
          <cell r="AH89"/>
          <cell r="AI89"/>
          <cell r="AJ89"/>
          <cell r="AK89">
            <v>24</v>
          </cell>
          <cell r="AL89"/>
          <cell r="AM89">
            <v>47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/>
          <cell r="BM89"/>
          <cell r="BN89"/>
          <cell r="BO89">
            <v>0</v>
          </cell>
          <cell r="BP89"/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1</v>
          </cell>
          <cell r="BZ89">
            <v>0</v>
          </cell>
          <cell r="CA89"/>
          <cell r="CB89"/>
          <cell r="CC89"/>
          <cell r="CD89">
            <v>2</v>
          </cell>
          <cell r="CE89"/>
          <cell r="CF89">
            <v>4</v>
          </cell>
          <cell r="CG89">
            <v>1</v>
          </cell>
          <cell r="CH89">
            <v>0</v>
          </cell>
          <cell r="CI89">
            <v>0</v>
          </cell>
          <cell r="CJ89">
            <v>3</v>
          </cell>
          <cell r="CK89">
            <v>3</v>
          </cell>
          <cell r="CL89">
            <v>0</v>
          </cell>
          <cell r="CM89">
            <v>15</v>
          </cell>
          <cell r="CN89">
            <v>5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2</v>
          </cell>
          <cell r="L90">
            <v>1</v>
          </cell>
          <cell r="M90">
            <v>0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5</v>
          </cell>
          <cell r="W90"/>
          <cell r="X90">
            <v>8</v>
          </cell>
          <cell r="Y90">
            <v>17</v>
          </cell>
          <cell r="Z90">
            <v>10</v>
          </cell>
          <cell r="AA90">
            <v>3</v>
          </cell>
          <cell r="AB90">
            <v>3</v>
          </cell>
          <cell r="AC90">
            <v>2</v>
          </cell>
          <cell r="AD90">
            <v>2</v>
          </cell>
          <cell r="AE90">
            <v>3</v>
          </cell>
          <cell r="AF90">
            <v>3</v>
          </cell>
          <cell r="AG90">
            <v>1</v>
          </cell>
          <cell r="AH90"/>
          <cell r="AI90"/>
          <cell r="AJ90"/>
          <cell r="AK90">
            <v>44</v>
          </cell>
          <cell r="AL90"/>
          <cell r="AM90">
            <v>61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/>
          <cell r="BM90"/>
          <cell r="BN90"/>
          <cell r="BO90">
            <v>0</v>
          </cell>
          <cell r="BP90"/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/>
          <cell r="CB90"/>
          <cell r="CC90"/>
          <cell r="CD90">
            <v>0</v>
          </cell>
          <cell r="CE90"/>
          <cell r="CF90">
            <v>0</v>
          </cell>
          <cell r="CG90">
            <v>17</v>
          </cell>
          <cell r="CH90">
            <v>12</v>
          </cell>
          <cell r="CI90">
            <v>4</v>
          </cell>
          <cell r="CJ90">
            <v>3</v>
          </cell>
          <cell r="CK90">
            <v>2</v>
          </cell>
          <cell r="CL90">
            <v>4</v>
          </cell>
          <cell r="CM90">
            <v>3</v>
          </cell>
          <cell r="CN90">
            <v>3</v>
          </cell>
          <cell r="CO90">
            <v>1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4</v>
          </cell>
          <cell r="K91">
            <v>0</v>
          </cell>
          <cell r="L91">
            <v>2</v>
          </cell>
          <cell r="M91">
            <v>1</v>
          </cell>
          <cell r="N91">
            <v>0</v>
          </cell>
          <cell r="O91">
            <v>2</v>
          </cell>
          <cell r="P91">
            <v>1</v>
          </cell>
          <cell r="Q91">
            <v>0</v>
          </cell>
          <cell r="R91">
            <v>0</v>
          </cell>
          <cell r="S91"/>
          <cell r="T91"/>
          <cell r="U91"/>
          <cell r="V91">
            <v>10</v>
          </cell>
          <cell r="W91"/>
          <cell r="X91">
            <v>16</v>
          </cell>
          <cell r="Y91">
            <v>0</v>
          </cell>
          <cell r="Z91">
            <v>0</v>
          </cell>
          <cell r="AA91">
            <v>5</v>
          </cell>
          <cell r="AB91">
            <v>4</v>
          </cell>
          <cell r="AC91">
            <v>1</v>
          </cell>
          <cell r="AD91">
            <v>1</v>
          </cell>
          <cell r="AE91">
            <v>2</v>
          </cell>
          <cell r="AF91">
            <v>2</v>
          </cell>
          <cell r="AG91">
            <v>0</v>
          </cell>
          <cell r="AH91"/>
          <cell r="AI91"/>
          <cell r="AJ91"/>
          <cell r="AK91">
            <v>15</v>
          </cell>
          <cell r="AL91"/>
          <cell r="AM91">
            <v>30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1</v>
          </cell>
          <cell r="BA91"/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/>
          <cell r="BM91"/>
          <cell r="BN91"/>
          <cell r="BO91">
            <v>0</v>
          </cell>
          <cell r="BP91"/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1</v>
          </cell>
          <cell r="BW91">
            <v>1</v>
          </cell>
          <cell r="BX91">
            <v>0</v>
          </cell>
          <cell r="BY91">
            <v>0</v>
          </cell>
          <cell r="BZ91">
            <v>0</v>
          </cell>
          <cell r="CA91"/>
          <cell r="CB91"/>
          <cell r="CC91"/>
          <cell r="CD91">
            <v>2</v>
          </cell>
          <cell r="CE91"/>
          <cell r="CF91">
            <v>4</v>
          </cell>
          <cell r="CG91">
            <v>4</v>
          </cell>
          <cell r="CH91">
            <v>0</v>
          </cell>
          <cell r="CI91">
            <v>7</v>
          </cell>
          <cell r="CJ91">
            <v>5</v>
          </cell>
          <cell r="CK91">
            <v>2</v>
          </cell>
          <cell r="CL91">
            <v>5</v>
          </cell>
          <cell r="CM91">
            <v>3</v>
          </cell>
          <cell r="CN91">
            <v>2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  <cell r="S92"/>
          <cell r="T92"/>
          <cell r="U92"/>
          <cell r="V92">
            <v>3</v>
          </cell>
          <cell r="W92"/>
          <cell r="X92">
            <v>5</v>
          </cell>
          <cell r="Y92">
            <v>1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4</v>
          </cell>
          <cell r="AG92">
            <v>0</v>
          </cell>
          <cell r="AH92"/>
          <cell r="AI92"/>
          <cell r="AJ92"/>
          <cell r="AK92">
            <v>5</v>
          </cell>
          <cell r="AL92"/>
          <cell r="AM92">
            <v>9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/>
          <cell r="BM92"/>
          <cell r="BN92"/>
          <cell r="BO92">
            <v>0</v>
          </cell>
          <cell r="BP92"/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/>
          <cell r="CB92"/>
          <cell r="CC92"/>
          <cell r="CD92">
            <v>0</v>
          </cell>
          <cell r="CE92"/>
          <cell r="CF92">
            <v>0</v>
          </cell>
          <cell r="CG92">
            <v>1</v>
          </cell>
          <cell r="CH92">
            <v>1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6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>
            <v>1</v>
          </cell>
          <cell r="M93">
            <v>0</v>
          </cell>
          <cell r="N93">
            <v>0</v>
          </cell>
          <cell r="O93">
            <v>1</v>
          </cell>
          <cell r="P93">
            <v>2</v>
          </cell>
          <cell r="Q93">
            <v>12</v>
          </cell>
          <cell r="R93">
            <v>0</v>
          </cell>
          <cell r="S93"/>
          <cell r="T93"/>
          <cell r="U93"/>
          <cell r="V93">
            <v>16</v>
          </cell>
          <cell r="W93"/>
          <cell r="X93">
            <v>32</v>
          </cell>
          <cell r="Y93">
            <v>0</v>
          </cell>
          <cell r="Z93">
            <v>0</v>
          </cell>
          <cell r="AA93">
            <v>4</v>
          </cell>
          <cell r="AB93">
            <v>4</v>
          </cell>
          <cell r="AC93">
            <v>0</v>
          </cell>
          <cell r="AD93">
            <v>11</v>
          </cell>
          <cell r="AE93">
            <v>8</v>
          </cell>
          <cell r="AF93">
            <v>13</v>
          </cell>
          <cell r="AG93">
            <v>0</v>
          </cell>
          <cell r="AH93"/>
          <cell r="AI93"/>
          <cell r="AJ93"/>
          <cell r="AK93">
            <v>40</v>
          </cell>
          <cell r="AL93"/>
          <cell r="AM93">
            <v>80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/>
          <cell r="BM93"/>
          <cell r="BN93"/>
          <cell r="BO93">
            <v>0</v>
          </cell>
          <cell r="BP93"/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/>
          <cell r="CB93"/>
          <cell r="CC93"/>
          <cell r="CD93">
            <v>0</v>
          </cell>
          <cell r="CE93"/>
          <cell r="CF93">
            <v>0</v>
          </cell>
          <cell r="CG93">
            <v>0</v>
          </cell>
          <cell r="CH93">
            <v>0</v>
          </cell>
          <cell r="CI93">
            <v>5</v>
          </cell>
          <cell r="CJ93">
            <v>4</v>
          </cell>
          <cell r="CK93">
            <v>0</v>
          </cell>
          <cell r="CL93">
            <v>12</v>
          </cell>
          <cell r="CM93">
            <v>10</v>
          </cell>
          <cell r="CN93">
            <v>25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12</v>
          </cell>
          <cell r="L94">
            <v>6</v>
          </cell>
          <cell r="M94">
            <v>7</v>
          </cell>
          <cell r="N94">
            <v>13</v>
          </cell>
          <cell r="O94">
            <v>25</v>
          </cell>
          <cell r="P94">
            <v>34</v>
          </cell>
          <cell r="Q94">
            <v>11</v>
          </cell>
          <cell r="R94">
            <v>1</v>
          </cell>
          <cell r="S94"/>
          <cell r="T94"/>
          <cell r="U94"/>
          <cell r="V94">
            <v>113</v>
          </cell>
          <cell r="W94"/>
          <cell r="X94">
            <v>210</v>
          </cell>
          <cell r="Y94">
            <v>14</v>
          </cell>
          <cell r="Z94">
            <v>37</v>
          </cell>
          <cell r="AA94">
            <v>37</v>
          </cell>
          <cell r="AB94">
            <v>82</v>
          </cell>
          <cell r="AC94">
            <v>82</v>
          </cell>
          <cell r="AD94">
            <v>8</v>
          </cell>
          <cell r="AE94">
            <v>36</v>
          </cell>
          <cell r="AF94">
            <v>38</v>
          </cell>
          <cell r="AG94">
            <v>73</v>
          </cell>
          <cell r="AH94"/>
          <cell r="AI94"/>
          <cell r="AJ94"/>
          <cell r="AK94">
            <v>407</v>
          </cell>
          <cell r="AL94"/>
          <cell r="AM94">
            <v>763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/>
          <cell r="AX94"/>
          <cell r="AY94"/>
          <cell r="AZ94">
            <v>1</v>
          </cell>
          <cell r="BA94"/>
          <cell r="BB94">
            <v>2</v>
          </cell>
          <cell r="BC94">
            <v>0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/>
          <cell r="BM94"/>
          <cell r="BN94"/>
          <cell r="BO94">
            <v>1</v>
          </cell>
          <cell r="BP94"/>
          <cell r="BQ94">
            <v>1</v>
          </cell>
          <cell r="BR94">
            <v>16</v>
          </cell>
          <cell r="BS94">
            <v>6</v>
          </cell>
          <cell r="BT94">
            <v>8</v>
          </cell>
          <cell r="BU94">
            <v>5</v>
          </cell>
          <cell r="BV94">
            <v>6</v>
          </cell>
          <cell r="BW94">
            <v>10</v>
          </cell>
          <cell r="BX94">
            <v>7</v>
          </cell>
          <cell r="BY94">
            <v>6</v>
          </cell>
          <cell r="BZ94">
            <v>5</v>
          </cell>
          <cell r="CA94"/>
          <cell r="CB94"/>
          <cell r="CC94"/>
          <cell r="CD94">
            <v>69</v>
          </cell>
          <cell r="CE94"/>
          <cell r="CF94">
            <v>116</v>
          </cell>
          <cell r="CG94">
            <v>34</v>
          </cell>
          <cell r="CH94">
            <v>56</v>
          </cell>
          <cell r="CI94">
            <v>51</v>
          </cell>
          <cell r="CJ94">
            <v>94</v>
          </cell>
          <cell r="CK94">
            <v>101</v>
          </cell>
          <cell r="CL94">
            <v>43</v>
          </cell>
          <cell r="CM94">
            <v>78</v>
          </cell>
          <cell r="CN94">
            <v>55</v>
          </cell>
          <cell r="CO94">
            <v>79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>
            <v>0</v>
          </cell>
          <cell r="L95">
            <v>0</v>
          </cell>
          <cell r="M95">
            <v>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1</v>
          </cell>
          <cell r="W95"/>
          <cell r="X95">
            <v>2</v>
          </cell>
          <cell r="Y95">
            <v>11</v>
          </cell>
          <cell r="Z95">
            <v>12</v>
          </cell>
          <cell r="AA95">
            <v>4</v>
          </cell>
          <cell r="AB95">
            <v>3</v>
          </cell>
          <cell r="AC95">
            <v>3</v>
          </cell>
          <cell r="AD95">
            <v>5</v>
          </cell>
          <cell r="AE95">
            <v>8</v>
          </cell>
          <cell r="AF95">
            <v>5</v>
          </cell>
          <cell r="AG95">
            <v>2</v>
          </cell>
          <cell r="AH95"/>
          <cell r="AI95"/>
          <cell r="AJ95"/>
          <cell r="AK95">
            <v>53</v>
          </cell>
          <cell r="AL95"/>
          <cell r="AM95">
            <v>83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2</v>
          </cell>
          <cell r="BA95"/>
          <cell r="BB95">
            <v>4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/>
          <cell r="BM95"/>
          <cell r="BN95"/>
          <cell r="BO95">
            <v>0</v>
          </cell>
          <cell r="BP95"/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/>
          <cell r="CB95"/>
          <cell r="CC95"/>
          <cell r="CD95">
            <v>0</v>
          </cell>
          <cell r="CE95"/>
          <cell r="CF95">
            <v>0</v>
          </cell>
          <cell r="CG95">
            <v>11</v>
          </cell>
          <cell r="CH95">
            <v>12</v>
          </cell>
          <cell r="CI95">
            <v>4</v>
          </cell>
          <cell r="CJ95">
            <v>4</v>
          </cell>
          <cell r="CK95">
            <v>5</v>
          </cell>
          <cell r="CL95">
            <v>5</v>
          </cell>
          <cell r="CM95">
            <v>8</v>
          </cell>
          <cell r="CN95">
            <v>5</v>
          </cell>
          <cell r="CO95">
            <v>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21</v>
          </cell>
          <cell r="K96">
            <v>10</v>
          </cell>
          <cell r="L96">
            <v>3</v>
          </cell>
          <cell r="M96">
            <v>2</v>
          </cell>
          <cell r="N96">
            <v>3</v>
          </cell>
          <cell r="O96">
            <v>7</v>
          </cell>
          <cell r="P96">
            <v>8</v>
          </cell>
          <cell r="Q96">
            <v>0</v>
          </cell>
          <cell r="R96">
            <v>1</v>
          </cell>
          <cell r="S96"/>
          <cell r="T96"/>
          <cell r="U96"/>
          <cell r="V96">
            <v>55</v>
          </cell>
          <cell r="W96"/>
          <cell r="X96">
            <v>79</v>
          </cell>
          <cell r="Y96">
            <v>29</v>
          </cell>
          <cell r="Z96">
            <v>10</v>
          </cell>
          <cell r="AA96">
            <v>24</v>
          </cell>
          <cell r="AB96">
            <v>21</v>
          </cell>
          <cell r="AC96">
            <v>31</v>
          </cell>
          <cell r="AD96">
            <v>19</v>
          </cell>
          <cell r="AE96">
            <v>15</v>
          </cell>
          <cell r="AF96">
            <v>23</v>
          </cell>
          <cell r="AG96">
            <v>13</v>
          </cell>
          <cell r="AH96"/>
          <cell r="AI96"/>
          <cell r="AJ96"/>
          <cell r="AK96">
            <v>185</v>
          </cell>
          <cell r="AL96"/>
          <cell r="AM96">
            <v>331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0</v>
          </cell>
          <cell r="AT96">
            <v>1</v>
          </cell>
          <cell r="AU96">
            <v>0</v>
          </cell>
          <cell r="AV96">
            <v>1</v>
          </cell>
          <cell r="AW96"/>
          <cell r="AX96"/>
          <cell r="AY96"/>
          <cell r="AZ96">
            <v>3</v>
          </cell>
          <cell r="BA96"/>
          <cell r="BB96">
            <v>6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/>
          <cell r="BM96"/>
          <cell r="BN96"/>
          <cell r="BO96">
            <v>0</v>
          </cell>
          <cell r="BP96"/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/>
          <cell r="CB96"/>
          <cell r="CC96"/>
          <cell r="CD96">
            <v>0</v>
          </cell>
          <cell r="CE96"/>
          <cell r="CF96">
            <v>0</v>
          </cell>
          <cell r="CG96">
            <v>50</v>
          </cell>
          <cell r="CH96">
            <v>20</v>
          </cell>
          <cell r="CI96">
            <v>27</v>
          </cell>
          <cell r="CJ96">
            <v>23</v>
          </cell>
          <cell r="CK96">
            <v>35</v>
          </cell>
          <cell r="CL96">
            <v>26</v>
          </cell>
          <cell r="CM96">
            <v>24</v>
          </cell>
          <cell r="CN96">
            <v>23</v>
          </cell>
          <cell r="CO96">
            <v>15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7</v>
          </cell>
          <cell r="K97">
            <v>9</v>
          </cell>
          <cell r="L97">
            <v>5</v>
          </cell>
          <cell r="M97">
            <v>13</v>
          </cell>
          <cell r="N97">
            <v>10</v>
          </cell>
          <cell r="O97">
            <v>7</v>
          </cell>
          <cell r="P97">
            <v>1</v>
          </cell>
          <cell r="Q97">
            <v>4</v>
          </cell>
          <cell r="R97">
            <v>4</v>
          </cell>
          <cell r="S97"/>
          <cell r="T97"/>
          <cell r="U97"/>
          <cell r="V97">
            <v>60</v>
          </cell>
          <cell r="W97"/>
          <cell r="X97">
            <v>104</v>
          </cell>
          <cell r="Y97">
            <v>5</v>
          </cell>
          <cell r="Z97">
            <v>8</v>
          </cell>
          <cell r="AA97">
            <v>6</v>
          </cell>
          <cell r="AB97">
            <v>13</v>
          </cell>
          <cell r="AC97">
            <v>4</v>
          </cell>
          <cell r="AD97">
            <v>8</v>
          </cell>
          <cell r="AE97">
            <v>3</v>
          </cell>
          <cell r="AF97">
            <v>6</v>
          </cell>
          <cell r="AG97">
            <v>5</v>
          </cell>
          <cell r="AH97"/>
          <cell r="AI97"/>
          <cell r="AJ97"/>
          <cell r="AK97">
            <v>58</v>
          </cell>
          <cell r="AL97"/>
          <cell r="AM97">
            <v>103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/>
          <cell r="BM97"/>
          <cell r="BN97"/>
          <cell r="BO97">
            <v>0</v>
          </cell>
          <cell r="BP97"/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/>
          <cell r="CB97"/>
          <cell r="CC97"/>
          <cell r="CD97">
            <v>0</v>
          </cell>
          <cell r="CE97"/>
          <cell r="CF97">
            <v>0</v>
          </cell>
          <cell r="CG97">
            <v>12</v>
          </cell>
          <cell r="CH97">
            <v>17</v>
          </cell>
          <cell r="CI97">
            <v>11</v>
          </cell>
          <cell r="CJ97">
            <v>26</v>
          </cell>
          <cell r="CK97">
            <v>14</v>
          </cell>
          <cell r="CL97">
            <v>15</v>
          </cell>
          <cell r="CM97">
            <v>4</v>
          </cell>
          <cell r="CN97">
            <v>10</v>
          </cell>
          <cell r="CO97">
            <v>9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2</v>
          </cell>
          <cell r="Q98">
            <v>1</v>
          </cell>
          <cell r="R98">
            <v>0</v>
          </cell>
          <cell r="S98"/>
          <cell r="T98"/>
          <cell r="U98"/>
          <cell r="V98">
            <v>6</v>
          </cell>
          <cell r="W98"/>
          <cell r="X98">
            <v>10</v>
          </cell>
          <cell r="Y98">
            <v>4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>
            <v>0</v>
          </cell>
          <cell r="AE98">
            <v>1</v>
          </cell>
          <cell r="AF98">
            <v>1</v>
          </cell>
          <cell r="AG98">
            <v>0</v>
          </cell>
          <cell r="AH98"/>
          <cell r="AI98"/>
          <cell r="AJ98"/>
          <cell r="AK98">
            <v>11</v>
          </cell>
          <cell r="AL98"/>
          <cell r="AM98">
            <v>17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/>
          <cell r="BM98"/>
          <cell r="BN98"/>
          <cell r="BO98">
            <v>0</v>
          </cell>
          <cell r="BP98"/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/>
          <cell r="CB98"/>
          <cell r="CC98"/>
          <cell r="CD98">
            <v>0</v>
          </cell>
          <cell r="CE98"/>
          <cell r="CF98">
            <v>0</v>
          </cell>
          <cell r="CG98">
            <v>4</v>
          </cell>
          <cell r="CH98">
            <v>3</v>
          </cell>
          <cell r="CI98">
            <v>1</v>
          </cell>
          <cell r="CJ98">
            <v>1</v>
          </cell>
          <cell r="CK98">
            <v>3</v>
          </cell>
          <cell r="CL98">
            <v>0</v>
          </cell>
          <cell r="CM98">
            <v>3</v>
          </cell>
          <cell r="CN98">
            <v>2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2</v>
          </cell>
          <cell r="W99"/>
          <cell r="X99">
            <v>4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1</v>
          </cell>
          <cell r="AL99"/>
          <cell r="AM99">
            <v>2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/>
          <cell r="BM99"/>
          <cell r="BN99"/>
          <cell r="BO99">
            <v>0</v>
          </cell>
          <cell r="BP99"/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/>
          <cell r="CB99"/>
          <cell r="CC99"/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3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>
            <v>1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3</v>
          </cell>
          <cell r="Q100">
            <v>4</v>
          </cell>
          <cell r="R100">
            <v>1</v>
          </cell>
          <cell r="S100"/>
          <cell r="T100"/>
          <cell r="U100"/>
          <cell r="V100">
            <v>13</v>
          </cell>
          <cell r="W100"/>
          <cell r="X100">
            <v>24</v>
          </cell>
          <cell r="Y100">
            <v>0</v>
          </cell>
          <cell r="Z100">
            <v>3</v>
          </cell>
          <cell r="AA100">
            <v>5</v>
          </cell>
          <cell r="AB100">
            <v>19</v>
          </cell>
          <cell r="AC100">
            <v>14</v>
          </cell>
          <cell r="AD100">
            <v>7</v>
          </cell>
          <cell r="AE100">
            <v>4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52</v>
          </cell>
          <cell r="AL100"/>
          <cell r="AM100">
            <v>101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/>
          <cell r="BM100"/>
          <cell r="BN100"/>
          <cell r="BO100">
            <v>0</v>
          </cell>
          <cell r="BP100"/>
          <cell r="BQ100">
            <v>0</v>
          </cell>
          <cell r="BR100">
            <v>0</v>
          </cell>
          <cell r="BS100">
            <v>1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/>
          <cell r="CB100"/>
          <cell r="CC100"/>
          <cell r="CD100">
            <v>1</v>
          </cell>
          <cell r="CE100"/>
          <cell r="CF100">
            <v>1</v>
          </cell>
          <cell r="CG100">
            <v>1</v>
          </cell>
          <cell r="CH100">
            <v>5</v>
          </cell>
          <cell r="CI100">
            <v>5</v>
          </cell>
          <cell r="CJ100">
            <v>20</v>
          </cell>
          <cell r="CK100">
            <v>14</v>
          </cell>
          <cell r="CL100">
            <v>9</v>
          </cell>
          <cell r="CM100">
            <v>7</v>
          </cell>
          <cell r="CN100">
            <v>4</v>
          </cell>
          <cell r="CO100">
            <v>1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4</v>
          </cell>
          <cell r="K101">
            <v>2</v>
          </cell>
          <cell r="L101">
            <v>0</v>
          </cell>
          <cell r="M101">
            <v>1</v>
          </cell>
          <cell r="N101">
            <v>4</v>
          </cell>
          <cell r="O101">
            <v>7</v>
          </cell>
          <cell r="P101">
            <v>3</v>
          </cell>
          <cell r="Q101">
            <v>5</v>
          </cell>
          <cell r="R101">
            <v>2</v>
          </cell>
          <cell r="S101"/>
          <cell r="T101"/>
          <cell r="U101"/>
          <cell r="V101">
            <v>28</v>
          </cell>
          <cell r="W101"/>
          <cell r="X101">
            <v>50</v>
          </cell>
          <cell r="Y101">
            <v>21</v>
          </cell>
          <cell r="Z101">
            <v>16</v>
          </cell>
          <cell r="AA101">
            <v>33</v>
          </cell>
          <cell r="AB101">
            <v>39</v>
          </cell>
          <cell r="AC101">
            <v>42</v>
          </cell>
          <cell r="AD101">
            <v>31</v>
          </cell>
          <cell r="AE101">
            <v>39</v>
          </cell>
          <cell r="AF101">
            <v>16</v>
          </cell>
          <cell r="AG101">
            <v>5</v>
          </cell>
          <cell r="AH101"/>
          <cell r="AI101"/>
          <cell r="AJ101"/>
          <cell r="AK101">
            <v>242</v>
          </cell>
          <cell r="AL101"/>
          <cell r="AM101">
            <v>447</v>
          </cell>
          <cell r="AN101">
            <v>0</v>
          </cell>
          <cell r="AO101">
            <v>0</v>
          </cell>
          <cell r="AP101">
            <v>2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2</v>
          </cell>
          <cell r="BA101"/>
          <cell r="BB101">
            <v>4</v>
          </cell>
          <cell r="BC101">
            <v>0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/>
          <cell r="BM101"/>
          <cell r="BN101"/>
          <cell r="BO101">
            <v>1</v>
          </cell>
          <cell r="BP101"/>
          <cell r="BQ101">
            <v>1</v>
          </cell>
          <cell r="BR101">
            <v>0</v>
          </cell>
          <cell r="BS101">
            <v>0</v>
          </cell>
          <cell r="BT101">
            <v>0</v>
          </cell>
          <cell r="BU101">
            <v>2</v>
          </cell>
          <cell r="BV101">
            <v>0</v>
          </cell>
          <cell r="BW101">
            <v>1</v>
          </cell>
          <cell r="BX101">
            <v>2</v>
          </cell>
          <cell r="BY101">
            <v>0</v>
          </cell>
          <cell r="BZ101">
            <v>0</v>
          </cell>
          <cell r="CA101"/>
          <cell r="CB101"/>
          <cell r="CC101"/>
          <cell r="CD101">
            <v>5</v>
          </cell>
          <cell r="CE101"/>
          <cell r="CF101">
            <v>10</v>
          </cell>
          <cell r="CG101">
            <v>25</v>
          </cell>
          <cell r="CH101">
            <v>19</v>
          </cell>
          <cell r="CI101">
            <v>35</v>
          </cell>
          <cell r="CJ101">
            <v>42</v>
          </cell>
          <cell r="CK101">
            <v>46</v>
          </cell>
          <cell r="CL101">
            <v>39</v>
          </cell>
          <cell r="CM101">
            <v>44</v>
          </cell>
          <cell r="CN101">
            <v>21</v>
          </cell>
          <cell r="CO101">
            <v>7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0</v>
          </cell>
          <cell r="S102"/>
          <cell r="T102"/>
          <cell r="U102"/>
          <cell r="V102">
            <v>2</v>
          </cell>
          <cell r="W102"/>
          <cell r="X102">
            <v>4</v>
          </cell>
          <cell r="Y102">
            <v>2</v>
          </cell>
          <cell r="Z102">
            <v>3</v>
          </cell>
          <cell r="AA102">
            <v>0</v>
          </cell>
          <cell r="AB102">
            <v>1</v>
          </cell>
          <cell r="AC102">
            <v>1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7</v>
          </cell>
          <cell r="AL102"/>
          <cell r="AM102">
            <v>9</v>
          </cell>
          <cell r="AN102">
            <v>1</v>
          </cell>
          <cell r="AO102">
            <v>0</v>
          </cell>
          <cell r="AP102">
            <v>0</v>
          </cell>
          <cell r="AQ102">
            <v>0</v>
          </cell>
          <cell r="AR102">
            <v>1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2</v>
          </cell>
          <cell r="BA102"/>
          <cell r="BB102">
            <v>3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/>
          <cell r="BM102"/>
          <cell r="BN102"/>
          <cell r="BO102">
            <v>0</v>
          </cell>
          <cell r="BP102"/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>
            <v>1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/>
          <cell r="CB102"/>
          <cell r="CC102"/>
          <cell r="CD102">
            <v>2</v>
          </cell>
          <cell r="CE102"/>
          <cell r="CF102">
            <v>3</v>
          </cell>
          <cell r="CG102">
            <v>3</v>
          </cell>
          <cell r="CH102">
            <v>4</v>
          </cell>
          <cell r="CI102">
            <v>1</v>
          </cell>
          <cell r="CJ102">
            <v>2</v>
          </cell>
          <cell r="CK102">
            <v>2</v>
          </cell>
          <cell r="CL102">
            <v>0</v>
          </cell>
          <cell r="CM102">
            <v>0</v>
          </cell>
          <cell r="CN102">
            <v>1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2</v>
          </cell>
          <cell r="K103">
            <v>1</v>
          </cell>
          <cell r="L103">
            <v>4</v>
          </cell>
          <cell r="M103">
            <v>2</v>
          </cell>
          <cell r="N103">
            <v>3</v>
          </cell>
          <cell r="O103">
            <v>1</v>
          </cell>
          <cell r="P103">
            <v>1</v>
          </cell>
          <cell r="Q103">
            <v>2</v>
          </cell>
          <cell r="R103">
            <v>1</v>
          </cell>
          <cell r="S103"/>
          <cell r="T103"/>
          <cell r="U103"/>
          <cell r="V103">
            <v>17</v>
          </cell>
          <cell r="W103"/>
          <cell r="X103">
            <v>31</v>
          </cell>
          <cell r="Y103">
            <v>10</v>
          </cell>
          <cell r="Z103">
            <v>4</v>
          </cell>
          <cell r="AA103">
            <v>1</v>
          </cell>
          <cell r="AB103">
            <v>11</v>
          </cell>
          <cell r="AC103">
            <v>2</v>
          </cell>
          <cell r="AD103">
            <v>4</v>
          </cell>
          <cell r="AE103">
            <v>2</v>
          </cell>
          <cell r="AF103">
            <v>5</v>
          </cell>
          <cell r="AG103">
            <v>2</v>
          </cell>
          <cell r="AH103"/>
          <cell r="AI103"/>
          <cell r="AJ103"/>
          <cell r="AK103">
            <v>41</v>
          </cell>
          <cell r="AL103"/>
          <cell r="AM103">
            <v>68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1</v>
          </cell>
          <cell r="BA103"/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/>
          <cell r="BM103"/>
          <cell r="BN103"/>
          <cell r="BO103">
            <v>0</v>
          </cell>
          <cell r="BP103"/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</v>
          </cell>
          <cell r="BY103">
            <v>0</v>
          </cell>
          <cell r="BZ103">
            <v>0</v>
          </cell>
          <cell r="CA103"/>
          <cell r="CB103"/>
          <cell r="CC103"/>
          <cell r="CD103">
            <v>1</v>
          </cell>
          <cell r="CE103"/>
          <cell r="CF103">
            <v>2</v>
          </cell>
          <cell r="CG103">
            <v>12</v>
          </cell>
          <cell r="CH103">
            <v>5</v>
          </cell>
          <cell r="CI103">
            <v>5</v>
          </cell>
          <cell r="CJ103">
            <v>13</v>
          </cell>
          <cell r="CK103">
            <v>5</v>
          </cell>
          <cell r="CL103">
            <v>6</v>
          </cell>
          <cell r="CM103">
            <v>4</v>
          </cell>
          <cell r="CN103">
            <v>7</v>
          </cell>
          <cell r="CO103">
            <v>3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15</v>
          </cell>
          <cell r="K104">
            <v>9</v>
          </cell>
          <cell r="L104">
            <v>21</v>
          </cell>
          <cell r="M104">
            <v>33</v>
          </cell>
          <cell r="N104">
            <v>28</v>
          </cell>
          <cell r="O104">
            <v>31</v>
          </cell>
          <cell r="P104">
            <v>16</v>
          </cell>
          <cell r="Q104">
            <v>3</v>
          </cell>
          <cell r="R104">
            <v>0</v>
          </cell>
          <cell r="S104"/>
          <cell r="T104"/>
          <cell r="U104"/>
          <cell r="V104">
            <v>156</v>
          </cell>
          <cell r="W104"/>
          <cell r="X104">
            <v>288</v>
          </cell>
          <cell r="Y104">
            <v>24</v>
          </cell>
          <cell r="Z104">
            <v>30</v>
          </cell>
          <cell r="AA104">
            <v>46</v>
          </cell>
          <cell r="AB104">
            <v>48</v>
          </cell>
          <cell r="AC104">
            <v>63</v>
          </cell>
          <cell r="AD104">
            <v>37</v>
          </cell>
          <cell r="AE104">
            <v>31</v>
          </cell>
          <cell r="AF104">
            <v>16</v>
          </cell>
          <cell r="AG104">
            <v>0</v>
          </cell>
          <cell r="AH104"/>
          <cell r="AI104"/>
          <cell r="AJ104"/>
          <cell r="AK104">
            <v>295</v>
          </cell>
          <cell r="AL104"/>
          <cell r="AM104">
            <v>536</v>
          </cell>
          <cell r="AN104">
            <v>0</v>
          </cell>
          <cell r="AO104">
            <v>1</v>
          </cell>
          <cell r="AP104">
            <v>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3</v>
          </cell>
          <cell r="BA104"/>
          <cell r="BB104">
            <v>5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/>
          <cell r="BM104"/>
          <cell r="BN104"/>
          <cell r="BO104">
            <v>0</v>
          </cell>
          <cell r="BP104"/>
          <cell r="BQ104">
            <v>0</v>
          </cell>
          <cell r="BR104">
            <v>0</v>
          </cell>
          <cell r="BS104">
            <v>1</v>
          </cell>
          <cell r="BT104">
            <v>0</v>
          </cell>
          <cell r="BU104">
            <v>1</v>
          </cell>
          <cell r="BV104">
            <v>2</v>
          </cell>
          <cell r="BW104">
            <v>0</v>
          </cell>
          <cell r="BX104">
            <v>4</v>
          </cell>
          <cell r="BY104">
            <v>5</v>
          </cell>
          <cell r="BZ104">
            <v>0</v>
          </cell>
          <cell r="CA104"/>
          <cell r="CB104"/>
          <cell r="CC104"/>
          <cell r="CD104">
            <v>13</v>
          </cell>
          <cell r="CE104"/>
          <cell r="CF104">
            <v>25</v>
          </cell>
          <cell r="CG104">
            <v>39</v>
          </cell>
          <cell r="CH104">
            <v>41</v>
          </cell>
          <cell r="CI104">
            <v>67</v>
          </cell>
          <cell r="CJ104">
            <v>83</v>
          </cell>
          <cell r="CK104">
            <v>93</v>
          </cell>
          <cell r="CL104">
            <v>69</v>
          </cell>
          <cell r="CM104">
            <v>51</v>
          </cell>
          <cell r="CN104">
            <v>24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8</v>
          </cell>
          <cell r="K105">
            <v>2</v>
          </cell>
          <cell r="L105">
            <v>6</v>
          </cell>
          <cell r="M105">
            <v>5</v>
          </cell>
          <cell r="N105">
            <v>4</v>
          </cell>
          <cell r="O105">
            <v>2</v>
          </cell>
          <cell r="P105">
            <v>2</v>
          </cell>
          <cell r="Q105">
            <v>0</v>
          </cell>
          <cell r="R105">
            <v>0</v>
          </cell>
          <cell r="S105"/>
          <cell r="T105"/>
          <cell r="U105"/>
          <cell r="V105">
            <v>29</v>
          </cell>
          <cell r="W105"/>
          <cell r="X105">
            <v>48</v>
          </cell>
          <cell r="Y105">
            <v>31</v>
          </cell>
          <cell r="Z105">
            <v>31</v>
          </cell>
          <cell r="AA105">
            <v>22</v>
          </cell>
          <cell r="AB105">
            <v>46</v>
          </cell>
          <cell r="AC105">
            <v>41</v>
          </cell>
          <cell r="AD105">
            <v>42</v>
          </cell>
          <cell r="AE105">
            <v>27</v>
          </cell>
          <cell r="AF105">
            <v>21</v>
          </cell>
          <cell r="AG105">
            <v>2</v>
          </cell>
          <cell r="AH105"/>
          <cell r="AI105"/>
          <cell r="AJ105"/>
          <cell r="AK105">
            <v>263</v>
          </cell>
          <cell r="AL105"/>
          <cell r="AM105">
            <v>464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1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1</v>
          </cell>
          <cell r="BA105"/>
          <cell r="BB105">
            <v>2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/>
          <cell r="BM105"/>
          <cell r="BN105"/>
          <cell r="BO105">
            <v>0</v>
          </cell>
          <cell r="BP105"/>
          <cell r="BQ105">
            <v>0</v>
          </cell>
          <cell r="BR105">
            <v>1</v>
          </cell>
          <cell r="BS105">
            <v>2</v>
          </cell>
          <cell r="BT105">
            <v>1</v>
          </cell>
          <cell r="BU105">
            <v>2</v>
          </cell>
          <cell r="BV105">
            <v>0</v>
          </cell>
          <cell r="BW105">
            <v>0</v>
          </cell>
          <cell r="BX105">
            <v>0</v>
          </cell>
          <cell r="BY105">
            <v>1</v>
          </cell>
          <cell r="BZ105">
            <v>0</v>
          </cell>
          <cell r="CA105"/>
          <cell r="CB105"/>
          <cell r="CC105"/>
          <cell r="CD105">
            <v>7</v>
          </cell>
          <cell r="CE105"/>
          <cell r="CF105">
            <v>11</v>
          </cell>
          <cell r="CG105">
            <v>40</v>
          </cell>
          <cell r="CH105">
            <v>35</v>
          </cell>
          <cell r="CI105">
            <v>29</v>
          </cell>
          <cell r="CJ105">
            <v>53</v>
          </cell>
          <cell r="CK105">
            <v>45</v>
          </cell>
          <cell r="CL105">
            <v>44</v>
          </cell>
          <cell r="CM105">
            <v>30</v>
          </cell>
          <cell r="CN105">
            <v>22</v>
          </cell>
          <cell r="CO105">
            <v>2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2</v>
          </cell>
          <cell r="L106">
            <v>0</v>
          </cell>
          <cell r="M106">
            <v>1</v>
          </cell>
          <cell r="N106">
            <v>2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6</v>
          </cell>
          <cell r="W106"/>
          <cell r="X106">
            <v>10</v>
          </cell>
          <cell r="Y106">
            <v>0</v>
          </cell>
          <cell r="Z106">
            <v>0</v>
          </cell>
          <cell r="AA106">
            <v>0</v>
          </cell>
          <cell r="AB106">
            <v>4</v>
          </cell>
          <cell r="AC106">
            <v>6</v>
          </cell>
          <cell r="AD106">
            <v>0</v>
          </cell>
          <cell r="AE106">
            <v>0</v>
          </cell>
          <cell r="AF106">
            <v>1</v>
          </cell>
          <cell r="AG106">
            <v>0</v>
          </cell>
          <cell r="AH106"/>
          <cell r="AI106"/>
          <cell r="AJ106"/>
          <cell r="AK106">
            <v>11</v>
          </cell>
          <cell r="AL106"/>
          <cell r="AM106">
            <v>22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/>
          <cell r="BM106"/>
          <cell r="BN106"/>
          <cell r="BO106">
            <v>0</v>
          </cell>
          <cell r="BP106"/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/>
          <cell r="CB106"/>
          <cell r="CC106"/>
          <cell r="CD106">
            <v>0</v>
          </cell>
          <cell r="CE106"/>
          <cell r="CF106">
            <v>0</v>
          </cell>
          <cell r="CG106">
            <v>0</v>
          </cell>
          <cell r="CH106">
            <v>2</v>
          </cell>
          <cell r="CI106">
            <v>0</v>
          </cell>
          <cell r="CJ106">
            <v>5</v>
          </cell>
          <cell r="CK106">
            <v>8</v>
          </cell>
          <cell r="CL106">
            <v>1</v>
          </cell>
          <cell r="CM106">
            <v>0</v>
          </cell>
          <cell r="CN106">
            <v>1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6</v>
          </cell>
          <cell r="L107">
            <v>1</v>
          </cell>
          <cell r="M107">
            <v>2</v>
          </cell>
          <cell r="N107">
            <v>4</v>
          </cell>
          <cell r="O107">
            <v>2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15</v>
          </cell>
          <cell r="W107"/>
          <cell r="X107">
            <v>24</v>
          </cell>
          <cell r="Y107">
            <v>0</v>
          </cell>
          <cell r="Z107">
            <v>13</v>
          </cell>
          <cell r="AA107">
            <v>7</v>
          </cell>
          <cell r="AB107">
            <v>16</v>
          </cell>
          <cell r="AC107">
            <v>10</v>
          </cell>
          <cell r="AD107">
            <v>10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56</v>
          </cell>
          <cell r="AL107"/>
          <cell r="AM107">
            <v>99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1</v>
          </cell>
          <cell r="BA107"/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/>
          <cell r="BM107"/>
          <cell r="BN107"/>
          <cell r="BO107">
            <v>0</v>
          </cell>
          <cell r="BP107"/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/>
          <cell r="CB107"/>
          <cell r="CC107"/>
          <cell r="CD107">
            <v>0</v>
          </cell>
          <cell r="CE107"/>
          <cell r="CF107">
            <v>0</v>
          </cell>
          <cell r="CG107">
            <v>0</v>
          </cell>
          <cell r="CH107">
            <v>19</v>
          </cell>
          <cell r="CI107">
            <v>8</v>
          </cell>
          <cell r="CJ107">
            <v>18</v>
          </cell>
          <cell r="CK107">
            <v>14</v>
          </cell>
          <cell r="CL107">
            <v>13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1</v>
          </cell>
          <cell r="K108">
            <v>2</v>
          </cell>
          <cell r="L108">
            <v>0</v>
          </cell>
          <cell r="M108">
            <v>2</v>
          </cell>
          <cell r="N108">
            <v>2</v>
          </cell>
          <cell r="O108">
            <v>6</v>
          </cell>
          <cell r="P108">
            <v>1</v>
          </cell>
          <cell r="Q108">
            <v>2</v>
          </cell>
          <cell r="R108">
            <v>3</v>
          </cell>
          <cell r="S108"/>
          <cell r="T108"/>
          <cell r="U108"/>
          <cell r="V108">
            <v>19</v>
          </cell>
          <cell r="W108"/>
          <cell r="X108">
            <v>35</v>
          </cell>
          <cell r="Y108">
            <v>17</v>
          </cell>
          <cell r="Z108">
            <v>21</v>
          </cell>
          <cell r="AA108">
            <v>11</v>
          </cell>
          <cell r="AB108">
            <v>50</v>
          </cell>
          <cell r="AC108">
            <v>33</v>
          </cell>
          <cell r="AD108">
            <v>14</v>
          </cell>
          <cell r="AE108">
            <v>0</v>
          </cell>
          <cell r="AF108">
            <v>4</v>
          </cell>
          <cell r="AG108">
            <v>8</v>
          </cell>
          <cell r="AH108"/>
          <cell r="AI108"/>
          <cell r="AJ108"/>
          <cell r="AK108">
            <v>158</v>
          </cell>
          <cell r="AL108"/>
          <cell r="AM108">
            <v>278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1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2</v>
          </cell>
          <cell r="BA108"/>
          <cell r="BB108">
            <v>4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/>
          <cell r="BM108"/>
          <cell r="BN108"/>
          <cell r="BO108">
            <v>0</v>
          </cell>
          <cell r="BP108"/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/>
          <cell r="CB108"/>
          <cell r="CC108"/>
          <cell r="CD108">
            <v>1</v>
          </cell>
          <cell r="CE108"/>
          <cell r="CF108">
            <v>1</v>
          </cell>
          <cell r="CG108">
            <v>19</v>
          </cell>
          <cell r="CH108">
            <v>23</v>
          </cell>
          <cell r="CI108">
            <v>11</v>
          </cell>
          <cell r="CJ108">
            <v>53</v>
          </cell>
          <cell r="CK108">
            <v>36</v>
          </cell>
          <cell r="CL108">
            <v>20</v>
          </cell>
          <cell r="CM108">
            <v>1</v>
          </cell>
          <cell r="CN108">
            <v>6</v>
          </cell>
          <cell r="CO108">
            <v>11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2</v>
          </cell>
          <cell r="K109">
            <v>1</v>
          </cell>
          <cell r="L109">
            <v>6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9</v>
          </cell>
          <cell r="W109"/>
          <cell r="X109">
            <v>15</v>
          </cell>
          <cell r="Y109">
            <v>2</v>
          </cell>
          <cell r="Z109">
            <v>7</v>
          </cell>
          <cell r="AA109">
            <v>0</v>
          </cell>
          <cell r="AB109">
            <v>0</v>
          </cell>
          <cell r="AC109">
            <v>15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24</v>
          </cell>
          <cell r="AL109"/>
          <cell r="AM109">
            <v>39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/>
          <cell r="BM109"/>
          <cell r="BN109"/>
          <cell r="BO109">
            <v>0</v>
          </cell>
          <cell r="BP109"/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/>
          <cell r="CB109"/>
          <cell r="CC109"/>
          <cell r="CD109">
            <v>0</v>
          </cell>
          <cell r="CE109"/>
          <cell r="CF109">
            <v>0</v>
          </cell>
          <cell r="CG109">
            <v>4</v>
          </cell>
          <cell r="CH109">
            <v>8</v>
          </cell>
          <cell r="CI109">
            <v>6</v>
          </cell>
          <cell r="CJ109">
            <v>0</v>
          </cell>
          <cell r="CK109">
            <v>15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2</v>
          </cell>
          <cell r="P110">
            <v>2</v>
          </cell>
          <cell r="Q110">
            <v>0</v>
          </cell>
          <cell r="R110">
            <v>0</v>
          </cell>
          <cell r="S110"/>
          <cell r="T110"/>
          <cell r="U110"/>
          <cell r="V110">
            <v>5</v>
          </cell>
          <cell r="W110"/>
          <cell r="X110">
            <v>10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</v>
          </cell>
          <cell r="AD110">
            <v>1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2</v>
          </cell>
          <cell r="AL110"/>
          <cell r="AM110">
            <v>4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/>
          <cell r="BM110"/>
          <cell r="BN110"/>
          <cell r="BO110">
            <v>0</v>
          </cell>
          <cell r="BP110"/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/>
          <cell r="CB110"/>
          <cell r="CC110"/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2</v>
          </cell>
          <cell r="CL110">
            <v>3</v>
          </cell>
          <cell r="CM110">
            <v>2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4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2</v>
          </cell>
          <cell r="S111"/>
          <cell r="T111"/>
          <cell r="U111"/>
          <cell r="V111">
            <v>8</v>
          </cell>
          <cell r="W111"/>
          <cell r="X111">
            <v>11</v>
          </cell>
          <cell r="Y111">
            <v>0</v>
          </cell>
          <cell r="Z111">
            <v>3</v>
          </cell>
          <cell r="AA111">
            <v>0</v>
          </cell>
          <cell r="AB111">
            <v>0</v>
          </cell>
          <cell r="AC111">
            <v>1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4</v>
          </cell>
          <cell r="AL111"/>
          <cell r="AM111">
            <v>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/>
          <cell r="BM111"/>
          <cell r="BN111"/>
          <cell r="BO111">
            <v>0</v>
          </cell>
          <cell r="BP111"/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/>
          <cell r="CB111"/>
          <cell r="CC111"/>
          <cell r="CD111">
            <v>0</v>
          </cell>
          <cell r="CE111"/>
          <cell r="CF111">
            <v>0</v>
          </cell>
          <cell r="CG111">
            <v>4</v>
          </cell>
          <cell r="CH111">
            <v>4</v>
          </cell>
          <cell r="CI111">
            <v>0</v>
          </cell>
          <cell r="CJ111">
            <v>0</v>
          </cell>
          <cell r="CK111">
            <v>1</v>
          </cell>
          <cell r="CL111">
            <v>1</v>
          </cell>
          <cell r="CM111">
            <v>0</v>
          </cell>
          <cell r="CN111">
            <v>0</v>
          </cell>
          <cell r="CO111">
            <v>2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3</v>
          </cell>
          <cell r="K112">
            <v>5</v>
          </cell>
          <cell r="L112">
            <v>7</v>
          </cell>
          <cell r="M112">
            <v>7</v>
          </cell>
          <cell r="N112">
            <v>21</v>
          </cell>
          <cell r="O112">
            <v>0</v>
          </cell>
          <cell r="P112">
            <v>0</v>
          </cell>
          <cell r="Q112">
            <v>0</v>
          </cell>
          <cell r="R112">
            <v>6</v>
          </cell>
          <cell r="S112"/>
          <cell r="T112"/>
          <cell r="U112"/>
          <cell r="V112">
            <v>49</v>
          </cell>
          <cell r="W112"/>
          <cell r="X112">
            <v>90</v>
          </cell>
          <cell r="Y112">
            <v>12</v>
          </cell>
          <cell r="Z112">
            <v>4</v>
          </cell>
          <cell r="AA112">
            <v>5</v>
          </cell>
          <cell r="AB112">
            <v>48</v>
          </cell>
          <cell r="AC112">
            <v>28</v>
          </cell>
          <cell r="AD112">
            <v>1</v>
          </cell>
          <cell r="AE112">
            <v>19</v>
          </cell>
          <cell r="AF112">
            <v>0</v>
          </cell>
          <cell r="AG112">
            <v>4</v>
          </cell>
          <cell r="AH112"/>
          <cell r="AI112"/>
          <cell r="AJ112"/>
          <cell r="AK112">
            <v>121</v>
          </cell>
          <cell r="AL112"/>
          <cell r="AM112">
            <v>226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3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4</v>
          </cell>
          <cell r="BA112"/>
          <cell r="BB112">
            <v>7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/>
          <cell r="BM112"/>
          <cell r="BN112"/>
          <cell r="BO112">
            <v>0</v>
          </cell>
          <cell r="BP112"/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1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/>
          <cell r="CB112"/>
          <cell r="CC112"/>
          <cell r="CD112">
            <v>1</v>
          </cell>
          <cell r="CE112"/>
          <cell r="CF112">
            <v>2</v>
          </cell>
          <cell r="CG112">
            <v>15</v>
          </cell>
          <cell r="CH112">
            <v>10</v>
          </cell>
          <cell r="CI112">
            <v>12</v>
          </cell>
          <cell r="CJ112">
            <v>56</v>
          </cell>
          <cell r="CK112">
            <v>52</v>
          </cell>
          <cell r="CL112">
            <v>1</v>
          </cell>
          <cell r="CM112">
            <v>19</v>
          </cell>
          <cell r="CN112">
            <v>0</v>
          </cell>
          <cell r="CO112">
            <v>10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19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19</v>
          </cell>
          <cell r="AL113"/>
          <cell r="AM113">
            <v>38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2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2</v>
          </cell>
          <cell r="BA113"/>
          <cell r="BB113">
            <v>4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/>
          <cell r="BM113"/>
          <cell r="BN113"/>
          <cell r="BO113">
            <v>0</v>
          </cell>
          <cell r="BP113"/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/>
          <cell r="CB113"/>
          <cell r="CC113"/>
          <cell r="CD113">
            <v>0</v>
          </cell>
          <cell r="CE113"/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21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9</v>
          </cell>
          <cell r="K114">
            <v>3</v>
          </cell>
          <cell r="L114">
            <v>3</v>
          </cell>
          <cell r="M114">
            <v>2</v>
          </cell>
          <cell r="N114">
            <v>1</v>
          </cell>
          <cell r="O114">
            <v>7</v>
          </cell>
          <cell r="P114">
            <v>28</v>
          </cell>
          <cell r="Q114">
            <v>14</v>
          </cell>
          <cell r="R114">
            <v>3</v>
          </cell>
          <cell r="S114"/>
          <cell r="T114"/>
          <cell r="U114"/>
          <cell r="V114">
            <v>70</v>
          </cell>
          <cell r="W114"/>
          <cell r="X114">
            <v>128</v>
          </cell>
          <cell r="Y114">
            <v>8</v>
          </cell>
          <cell r="Z114">
            <v>14</v>
          </cell>
          <cell r="AA114">
            <v>7</v>
          </cell>
          <cell r="AB114">
            <v>26</v>
          </cell>
          <cell r="AC114">
            <v>25</v>
          </cell>
          <cell r="AD114">
            <v>18</v>
          </cell>
          <cell r="AE114">
            <v>2</v>
          </cell>
          <cell r="AF114">
            <v>3</v>
          </cell>
          <cell r="AG114">
            <v>2</v>
          </cell>
          <cell r="AH114"/>
          <cell r="AI114"/>
          <cell r="AJ114"/>
          <cell r="AK114">
            <v>105</v>
          </cell>
          <cell r="AL114"/>
          <cell r="AM114">
            <v>188</v>
          </cell>
          <cell r="AN114">
            <v>0</v>
          </cell>
          <cell r="AO114">
            <v>0</v>
          </cell>
          <cell r="AP114">
            <v>0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1</v>
          </cell>
          <cell r="BA114"/>
          <cell r="BB114">
            <v>2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/>
          <cell r="BM114"/>
          <cell r="BN114"/>
          <cell r="BO114">
            <v>0</v>
          </cell>
          <cell r="BP114"/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/>
          <cell r="CB114"/>
          <cell r="CC114"/>
          <cell r="CD114">
            <v>0</v>
          </cell>
          <cell r="CE114"/>
          <cell r="CF114">
            <v>0</v>
          </cell>
          <cell r="CG114">
            <v>17</v>
          </cell>
          <cell r="CH114">
            <v>17</v>
          </cell>
          <cell r="CI114">
            <v>10</v>
          </cell>
          <cell r="CJ114">
            <v>29</v>
          </cell>
          <cell r="CK114">
            <v>26</v>
          </cell>
          <cell r="CL114">
            <v>25</v>
          </cell>
          <cell r="CM114">
            <v>30</v>
          </cell>
          <cell r="CN114">
            <v>17</v>
          </cell>
          <cell r="CO114">
            <v>5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2</v>
          </cell>
          <cell r="Z115">
            <v>6</v>
          </cell>
          <cell r="AA115">
            <v>4</v>
          </cell>
          <cell r="AB115">
            <v>0</v>
          </cell>
          <cell r="AC115">
            <v>0</v>
          </cell>
          <cell r="AD115">
            <v>3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15</v>
          </cell>
          <cell r="AL115"/>
          <cell r="AM115">
            <v>22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/>
          <cell r="BM115"/>
          <cell r="BN115"/>
          <cell r="BO115">
            <v>0</v>
          </cell>
          <cell r="BP115"/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/>
          <cell r="CB115"/>
          <cell r="CC115"/>
          <cell r="CD115">
            <v>0</v>
          </cell>
          <cell r="CE115"/>
          <cell r="CF115">
            <v>0</v>
          </cell>
          <cell r="CG115">
            <v>2</v>
          </cell>
          <cell r="CH115">
            <v>6</v>
          </cell>
          <cell r="CI115">
            <v>4</v>
          </cell>
          <cell r="CJ115">
            <v>0</v>
          </cell>
          <cell r="CK115">
            <v>0</v>
          </cell>
          <cell r="CL115">
            <v>3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18</v>
          </cell>
          <cell r="L116">
            <v>30</v>
          </cell>
          <cell r="M116">
            <v>32</v>
          </cell>
          <cell r="N116">
            <v>89</v>
          </cell>
          <cell r="O116">
            <v>50</v>
          </cell>
          <cell r="P116">
            <v>14</v>
          </cell>
          <cell r="Q116">
            <v>51</v>
          </cell>
          <cell r="R116">
            <v>26</v>
          </cell>
          <cell r="S116"/>
          <cell r="T116"/>
          <cell r="U116"/>
          <cell r="V116">
            <v>335</v>
          </cell>
          <cell r="W116"/>
          <cell r="X116">
            <v>627</v>
          </cell>
          <cell r="Y116">
            <v>8</v>
          </cell>
          <cell r="Z116">
            <v>13</v>
          </cell>
          <cell r="AA116">
            <v>23</v>
          </cell>
          <cell r="AB116">
            <v>8</v>
          </cell>
          <cell r="AC116">
            <v>55</v>
          </cell>
          <cell r="AD116">
            <v>10</v>
          </cell>
          <cell r="AE116">
            <v>2</v>
          </cell>
          <cell r="AF116">
            <v>1</v>
          </cell>
          <cell r="AG116">
            <v>3</v>
          </cell>
          <cell r="AH116"/>
          <cell r="AI116"/>
          <cell r="AJ116"/>
          <cell r="AK116">
            <v>123</v>
          </cell>
          <cell r="AL116"/>
          <cell r="AM116">
            <v>225</v>
          </cell>
          <cell r="AN116">
            <v>1</v>
          </cell>
          <cell r="AO116">
            <v>0</v>
          </cell>
          <cell r="AP116">
            <v>0</v>
          </cell>
          <cell r="AQ116">
            <v>3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1</v>
          </cell>
          <cell r="AW116"/>
          <cell r="AX116"/>
          <cell r="AY116"/>
          <cell r="AZ116">
            <v>6</v>
          </cell>
          <cell r="BA116"/>
          <cell r="BB116">
            <v>11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/>
          <cell r="BM116"/>
          <cell r="BN116"/>
          <cell r="BO116">
            <v>0</v>
          </cell>
          <cell r="BP116"/>
          <cell r="BQ116">
            <v>0</v>
          </cell>
          <cell r="BR116">
            <v>4</v>
          </cell>
          <cell r="BS116">
            <v>0</v>
          </cell>
          <cell r="BT116">
            <v>1</v>
          </cell>
          <cell r="BU116">
            <v>0</v>
          </cell>
          <cell r="BV116">
            <v>9</v>
          </cell>
          <cell r="BW116">
            <v>3</v>
          </cell>
          <cell r="BX116">
            <v>2</v>
          </cell>
          <cell r="BY116">
            <v>0</v>
          </cell>
          <cell r="BZ116">
            <v>7</v>
          </cell>
          <cell r="CA116"/>
          <cell r="CB116"/>
          <cell r="CC116"/>
          <cell r="CD116">
            <v>26</v>
          </cell>
          <cell r="CE116"/>
          <cell r="CF116">
            <v>48</v>
          </cell>
          <cell r="CG116">
            <v>38</v>
          </cell>
          <cell r="CH116">
            <v>31</v>
          </cell>
          <cell r="CI116">
            <v>54</v>
          </cell>
          <cell r="CJ116">
            <v>43</v>
          </cell>
          <cell r="CK116">
            <v>153</v>
          </cell>
          <cell r="CL116">
            <v>63</v>
          </cell>
          <cell r="CM116">
            <v>18</v>
          </cell>
          <cell r="CN116">
            <v>53</v>
          </cell>
          <cell r="CO116">
            <v>37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2</v>
          </cell>
          <cell r="Q117">
            <v>0</v>
          </cell>
          <cell r="R117">
            <v>0</v>
          </cell>
          <cell r="S117"/>
          <cell r="T117"/>
          <cell r="U117"/>
          <cell r="V117">
            <v>9</v>
          </cell>
          <cell r="W117"/>
          <cell r="X117">
            <v>18</v>
          </cell>
          <cell r="Y117">
            <v>2</v>
          </cell>
          <cell r="Z117">
            <v>3</v>
          </cell>
          <cell r="AA117">
            <v>16</v>
          </cell>
          <cell r="AB117">
            <v>3</v>
          </cell>
          <cell r="AC117">
            <v>26</v>
          </cell>
          <cell r="AD117">
            <v>2</v>
          </cell>
          <cell r="AE117">
            <v>10</v>
          </cell>
          <cell r="AF117">
            <v>3</v>
          </cell>
          <cell r="AG117">
            <v>2</v>
          </cell>
          <cell r="AH117"/>
          <cell r="AI117"/>
          <cell r="AJ117"/>
          <cell r="AK117">
            <v>67</v>
          </cell>
          <cell r="AL117"/>
          <cell r="AM117">
            <v>129</v>
          </cell>
          <cell r="AN117">
            <v>0</v>
          </cell>
          <cell r="AO117">
            <v>0</v>
          </cell>
          <cell r="AP117">
            <v>0</v>
          </cell>
          <cell r="AQ117">
            <v>2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2</v>
          </cell>
          <cell r="BA117"/>
          <cell r="BB117">
            <v>4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/>
          <cell r="BM117"/>
          <cell r="BN117"/>
          <cell r="BO117">
            <v>0</v>
          </cell>
          <cell r="BP117"/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/>
          <cell r="CB117"/>
          <cell r="CC117"/>
          <cell r="CD117">
            <v>0</v>
          </cell>
          <cell r="CE117"/>
          <cell r="CF117">
            <v>0</v>
          </cell>
          <cell r="CG117">
            <v>2</v>
          </cell>
          <cell r="CH117">
            <v>3</v>
          </cell>
          <cell r="CI117">
            <v>16</v>
          </cell>
          <cell r="CJ117">
            <v>5</v>
          </cell>
          <cell r="CK117">
            <v>33</v>
          </cell>
          <cell r="CL117">
            <v>2</v>
          </cell>
          <cell r="CM117">
            <v>12</v>
          </cell>
          <cell r="CN117">
            <v>3</v>
          </cell>
          <cell r="CO117">
            <v>2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1</v>
          </cell>
          <cell r="K118">
            <v>2</v>
          </cell>
          <cell r="L118">
            <v>4</v>
          </cell>
          <cell r="M118">
            <v>3</v>
          </cell>
          <cell r="N118">
            <v>3</v>
          </cell>
          <cell r="O118">
            <v>2</v>
          </cell>
          <cell r="P118">
            <v>3</v>
          </cell>
          <cell r="Q118">
            <v>4</v>
          </cell>
          <cell r="R118">
            <v>3</v>
          </cell>
          <cell r="S118"/>
          <cell r="T118"/>
          <cell r="U118"/>
          <cell r="V118">
            <v>25</v>
          </cell>
          <cell r="W118"/>
          <cell r="X118">
            <v>47</v>
          </cell>
          <cell r="Y118">
            <v>2</v>
          </cell>
          <cell r="Z118">
            <v>4</v>
          </cell>
          <cell r="AA118">
            <v>2</v>
          </cell>
          <cell r="AB118">
            <v>11</v>
          </cell>
          <cell r="AC118">
            <v>5</v>
          </cell>
          <cell r="AD118">
            <v>9</v>
          </cell>
          <cell r="AE118">
            <v>7</v>
          </cell>
          <cell r="AF118">
            <v>12</v>
          </cell>
          <cell r="AG118">
            <v>3</v>
          </cell>
          <cell r="AH118"/>
          <cell r="AI118"/>
          <cell r="AJ118"/>
          <cell r="AK118">
            <v>55</v>
          </cell>
          <cell r="AL118"/>
          <cell r="AM118">
            <v>104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1</v>
          </cell>
          <cell r="BA118"/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/>
          <cell r="BM118"/>
          <cell r="BN118"/>
          <cell r="BO118">
            <v>0</v>
          </cell>
          <cell r="BP118"/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/>
          <cell r="CB118"/>
          <cell r="CC118"/>
          <cell r="CD118">
            <v>0</v>
          </cell>
          <cell r="CE118"/>
          <cell r="CF118">
            <v>0</v>
          </cell>
          <cell r="CG118">
            <v>3</v>
          </cell>
          <cell r="CH118">
            <v>7</v>
          </cell>
          <cell r="CI118">
            <v>6</v>
          </cell>
          <cell r="CJ118">
            <v>14</v>
          </cell>
          <cell r="CK118">
            <v>8</v>
          </cell>
          <cell r="CL118">
            <v>11</v>
          </cell>
          <cell r="CM118">
            <v>10</v>
          </cell>
          <cell r="CN118">
            <v>16</v>
          </cell>
          <cell r="CO118">
            <v>6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>
            <v>2</v>
          </cell>
          <cell r="L119">
            <v>3</v>
          </cell>
          <cell r="M119">
            <v>4</v>
          </cell>
          <cell r="N119">
            <v>1</v>
          </cell>
          <cell r="O119">
            <v>1</v>
          </cell>
          <cell r="P119">
            <v>0</v>
          </cell>
          <cell r="Q119">
            <v>2</v>
          </cell>
          <cell r="R119">
            <v>0</v>
          </cell>
          <cell r="S119"/>
          <cell r="T119"/>
          <cell r="U119"/>
          <cell r="V119">
            <v>13</v>
          </cell>
          <cell r="W119"/>
          <cell r="X119">
            <v>24</v>
          </cell>
          <cell r="Y119">
            <v>12</v>
          </cell>
          <cell r="Z119">
            <v>5</v>
          </cell>
          <cell r="AA119">
            <v>2</v>
          </cell>
          <cell r="AB119">
            <v>6</v>
          </cell>
          <cell r="AC119">
            <v>7</v>
          </cell>
          <cell r="AD119">
            <v>7</v>
          </cell>
          <cell r="AE119">
            <v>10</v>
          </cell>
          <cell r="AF119">
            <v>8</v>
          </cell>
          <cell r="AG119">
            <v>3</v>
          </cell>
          <cell r="AH119"/>
          <cell r="AI119"/>
          <cell r="AJ119"/>
          <cell r="AK119">
            <v>60</v>
          </cell>
          <cell r="AL119"/>
          <cell r="AM119">
            <v>103</v>
          </cell>
          <cell r="AN119">
            <v>0</v>
          </cell>
          <cell r="AO119">
            <v>0</v>
          </cell>
          <cell r="AP119">
            <v>0</v>
          </cell>
          <cell r="AQ119">
            <v>1</v>
          </cell>
          <cell r="AR119">
            <v>0</v>
          </cell>
          <cell r="AS119">
            <v>0</v>
          </cell>
          <cell r="AT119">
            <v>1</v>
          </cell>
          <cell r="AU119">
            <v>1</v>
          </cell>
          <cell r="AV119">
            <v>0</v>
          </cell>
          <cell r="AW119"/>
          <cell r="AX119"/>
          <cell r="AY119"/>
          <cell r="AZ119">
            <v>3</v>
          </cell>
          <cell r="BA119"/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/>
          <cell r="BM119"/>
          <cell r="BN119"/>
          <cell r="BO119">
            <v>0</v>
          </cell>
          <cell r="BP119"/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/>
          <cell r="CB119"/>
          <cell r="CC119"/>
          <cell r="CD119">
            <v>0</v>
          </cell>
          <cell r="CE119"/>
          <cell r="CF119">
            <v>0</v>
          </cell>
          <cell r="CG119">
            <v>12</v>
          </cell>
          <cell r="CH119">
            <v>7</v>
          </cell>
          <cell r="CI119">
            <v>5</v>
          </cell>
          <cell r="CJ119">
            <v>11</v>
          </cell>
          <cell r="CK119">
            <v>8</v>
          </cell>
          <cell r="CL119">
            <v>8</v>
          </cell>
          <cell r="CM119">
            <v>11</v>
          </cell>
          <cell r="CN119">
            <v>11</v>
          </cell>
          <cell r="CO119">
            <v>3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10</v>
          </cell>
          <cell r="L120">
            <v>1</v>
          </cell>
          <cell r="M120">
            <v>5</v>
          </cell>
          <cell r="N120">
            <v>5</v>
          </cell>
          <cell r="O120">
            <v>7</v>
          </cell>
          <cell r="P120">
            <v>6</v>
          </cell>
          <cell r="Q120">
            <v>4</v>
          </cell>
          <cell r="R120">
            <v>2</v>
          </cell>
          <cell r="S120"/>
          <cell r="T120"/>
          <cell r="U120"/>
          <cell r="V120">
            <v>41</v>
          </cell>
          <cell r="W120"/>
          <cell r="X120">
            <v>71</v>
          </cell>
          <cell r="Y120">
            <v>8</v>
          </cell>
          <cell r="Z120">
            <v>4</v>
          </cell>
          <cell r="AA120">
            <v>19</v>
          </cell>
          <cell r="AB120">
            <v>13</v>
          </cell>
          <cell r="AC120">
            <v>32</v>
          </cell>
          <cell r="AD120">
            <v>12</v>
          </cell>
          <cell r="AE120">
            <v>22</v>
          </cell>
          <cell r="AF120">
            <v>4</v>
          </cell>
          <cell r="AG120">
            <v>2</v>
          </cell>
          <cell r="AH120"/>
          <cell r="AI120"/>
          <cell r="AJ120"/>
          <cell r="AK120">
            <v>116</v>
          </cell>
          <cell r="AL120"/>
          <cell r="AM120">
            <v>220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/>
          <cell r="AX120"/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/>
          <cell r="BM120"/>
          <cell r="BN120"/>
          <cell r="BO120">
            <v>0</v>
          </cell>
          <cell r="BP120"/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/>
          <cell r="CB120"/>
          <cell r="CC120"/>
          <cell r="CD120">
            <v>0</v>
          </cell>
          <cell r="CE120"/>
          <cell r="CF120">
            <v>0</v>
          </cell>
          <cell r="CG120">
            <v>9</v>
          </cell>
          <cell r="CH120">
            <v>14</v>
          </cell>
          <cell r="CI120">
            <v>20</v>
          </cell>
          <cell r="CJ120">
            <v>18</v>
          </cell>
          <cell r="CK120">
            <v>37</v>
          </cell>
          <cell r="CL120">
            <v>19</v>
          </cell>
          <cell r="CM120">
            <v>28</v>
          </cell>
          <cell r="CN120">
            <v>8</v>
          </cell>
          <cell r="CO120">
            <v>4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10</v>
          </cell>
          <cell r="K121">
            <v>15</v>
          </cell>
          <cell r="L121">
            <v>10</v>
          </cell>
          <cell r="M121">
            <v>26</v>
          </cell>
          <cell r="N121">
            <v>23</v>
          </cell>
          <cell r="O121">
            <v>59</v>
          </cell>
          <cell r="P121">
            <v>48</v>
          </cell>
          <cell r="Q121">
            <v>23</v>
          </cell>
          <cell r="R121">
            <v>0</v>
          </cell>
          <cell r="S121"/>
          <cell r="T121"/>
          <cell r="U121"/>
          <cell r="V121">
            <v>214</v>
          </cell>
          <cell r="W121"/>
          <cell r="X121">
            <v>403</v>
          </cell>
          <cell r="Y121">
            <v>57</v>
          </cell>
          <cell r="Z121">
            <v>64</v>
          </cell>
          <cell r="AA121">
            <v>57</v>
          </cell>
          <cell r="AB121">
            <v>94</v>
          </cell>
          <cell r="AC121">
            <v>49</v>
          </cell>
          <cell r="AD121">
            <v>90</v>
          </cell>
          <cell r="AE121">
            <v>67</v>
          </cell>
          <cell r="AF121">
            <v>32</v>
          </cell>
          <cell r="AG121">
            <v>0</v>
          </cell>
          <cell r="AH121"/>
          <cell r="AI121"/>
          <cell r="AJ121"/>
          <cell r="AK121">
            <v>510</v>
          </cell>
          <cell r="AL121"/>
          <cell r="AM121">
            <v>899</v>
          </cell>
          <cell r="AN121">
            <v>0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2</v>
          </cell>
          <cell r="AT121">
            <v>1</v>
          </cell>
          <cell r="AU121">
            <v>1</v>
          </cell>
          <cell r="AV121">
            <v>0</v>
          </cell>
          <cell r="AW121"/>
          <cell r="AX121"/>
          <cell r="AY121"/>
          <cell r="AZ121">
            <v>8</v>
          </cell>
          <cell r="BA121"/>
          <cell r="BB121">
            <v>15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/>
          <cell r="BM121"/>
          <cell r="BN121"/>
          <cell r="BO121">
            <v>0</v>
          </cell>
          <cell r="BP121"/>
          <cell r="BQ121">
            <v>0</v>
          </cell>
          <cell r="BR121">
            <v>0</v>
          </cell>
          <cell r="BS121">
            <v>6</v>
          </cell>
          <cell r="BT121">
            <v>2</v>
          </cell>
          <cell r="BU121">
            <v>8</v>
          </cell>
          <cell r="BV121">
            <v>3</v>
          </cell>
          <cell r="BW121">
            <v>7</v>
          </cell>
          <cell r="BX121">
            <v>9</v>
          </cell>
          <cell r="BY121">
            <v>5</v>
          </cell>
          <cell r="BZ121">
            <v>0</v>
          </cell>
          <cell r="CA121"/>
          <cell r="CB121"/>
          <cell r="CC121"/>
          <cell r="CD121">
            <v>40</v>
          </cell>
          <cell r="CE121"/>
          <cell r="CF121">
            <v>74</v>
          </cell>
          <cell r="CG121">
            <v>67</v>
          </cell>
          <cell r="CH121">
            <v>86</v>
          </cell>
          <cell r="CI121">
            <v>70</v>
          </cell>
          <cell r="CJ121">
            <v>129</v>
          </cell>
          <cell r="CK121">
            <v>76</v>
          </cell>
          <cell r="CL121">
            <v>158</v>
          </cell>
          <cell r="CM121">
            <v>125</v>
          </cell>
          <cell r="CN121">
            <v>61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7</v>
          </cell>
          <cell r="K122">
            <v>11</v>
          </cell>
          <cell r="L122">
            <v>12</v>
          </cell>
          <cell r="M122">
            <v>4</v>
          </cell>
          <cell r="N122">
            <v>12</v>
          </cell>
          <cell r="O122">
            <v>4</v>
          </cell>
          <cell r="P122">
            <v>9</v>
          </cell>
          <cell r="Q122">
            <v>3</v>
          </cell>
          <cell r="R122">
            <v>0</v>
          </cell>
          <cell r="S122"/>
          <cell r="T122"/>
          <cell r="U122"/>
          <cell r="V122">
            <v>62</v>
          </cell>
          <cell r="W122"/>
          <cell r="X122">
            <v>106</v>
          </cell>
          <cell r="Y122">
            <v>1</v>
          </cell>
          <cell r="Z122">
            <v>2</v>
          </cell>
          <cell r="AA122">
            <v>1</v>
          </cell>
          <cell r="AB122">
            <v>2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9</v>
          </cell>
          <cell r="AL122"/>
          <cell r="AM122">
            <v>15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/>
          <cell r="BM122"/>
          <cell r="BN122"/>
          <cell r="BO122">
            <v>0</v>
          </cell>
          <cell r="BP122"/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/>
          <cell r="CB122"/>
          <cell r="CC122"/>
          <cell r="CD122">
            <v>0</v>
          </cell>
          <cell r="CE122"/>
          <cell r="CF122">
            <v>0</v>
          </cell>
          <cell r="CG122">
            <v>8</v>
          </cell>
          <cell r="CH122">
            <v>13</v>
          </cell>
          <cell r="CI122">
            <v>13</v>
          </cell>
          <cell r="CJ122">
            <v>6</v>
          </cell>
          <cell r="CK122">
            <v>15</v>
          </cell>
          <cell r="CL122">
            <v>4</v>
          </cell>
          <cell r="CM122">
            <v>9</v>
          </cell>
          <cell r="CN122">
            <v>3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>
            <v>1</v>
          </cell>
          <cell r="L123">
            <v>2</v>
          </cell>
          <cell r="M123">
            <v>5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10</v>
          </cell>
          <cell r="W123"/>
          <cell r="X123">
            <v>17</v>
          </cell>
          <cell r="Y123">
            <v>3</v>
          </cell>
          <cell r="Z123">
            <v>6</v>
          </cell>
          <cell r="AA123">
            <v>6</v>
          </cell>
          <cell r="AB123">
            <v>7</v>
          </cell>
          <cell r="AC123">
            <v>2</v>
          </cell>
          <cell r="AD123">
            <v>4</v>
          </cell>
          <cell r="AE123">
            <v>1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29</v>
          </cell>
          <cell r="AL123"/>
          <cell r="AM123">
            <v>49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1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1</v>
          </cell>
          <cell r="BA123"/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/>
          <cell r="BM123"/>
          <cell r="BN123"/>
          <cell r="BO123">
            <v>0</v>
          </cell>
          <cell r="BP123"/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/>
          <cell r="CB123"/>
          <cell r="CC123"/>
          <cell r="CD123">
            <v>0</v>
          </cell>
          <cell r="CE123"/>
          <cell r="CF123">
            <v>0</v>
          </cell>
          <cell r="CG123">
            <v>5</v>
          </cell>
          <cell r="CH123">
            <v>7</v>
          </cell>
          <cell r="CI123">
            <v>8</v>
          </cell>
          <cell r="CJ123">
            <v>12</v>
          </cell>
          <cell r="CK123">
            <v>2</v>
          </cell>
          <cell r="CL123">
            <v>4</v>
          </cell>
          <cell r="CM123">
            <v>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4</v>
          </cell>
          <cell r="K124">
            <v>1</v>
          </cell>
          <cell r="L124">
            <v>4</v>
          </cell>
          <cell r="M124">
            <v>3</v>
          </cell>
          <cell r="N124">
            <v>41</v>
          </cell>
          <cell r="O124">
            <v>3</v>
          </cell>
          <cell r="P124">
            <v>20</v>
          </cell>
          <cell r="Q124">
            <v>17</v>
          </cell>
          <cell r="R124">
            <v>3</v>
          </cell>
          <cell r="S124"/>
          <cell r="T124"/>
          <cell r="U124"/>
          <cell r="V124">
            <v>96</v>
          </cell>
          <cell r="W124"/>
          <cell r="X124">
            <v>187</v>
          </cell>
          <cell r="Y124">
            <v>2</v>
          </cell>
          <cell r="Z124">
            <v>3</v>
          </cell>
          <cell r="AA124">
            <v>42</v>
          </cell>
          <cell r="AB124">
            <v>8</v>
          </cell>
          <cell r="AC124">
            <v>5</v>
          </cell>
          <cell r="AD124">
            <v>0</v>
          </cell>
          <cell r="AE124">
            <v>1</v>
          </cell>
          <cell r="AF124">
            <v>2</v>
          </cell>
          <cell r="AG124">
            <v>3</v>
          </cell>
          <cell r="AH124"/>
          <cell r="AI124"/>
          <cell r="AJ124"/>
          <cell r="AK124">
            <v>66</v>
          </cell>
          <cell r="AL124"/>
          <cell r="AM124">
            <v>127</v>
          </cell>
          <cell r="AN124">
            <v>0</v>
          </cell>
          <cell r="AO124">
            <v>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1</v>
          </cell>
          <cell r="BA124"/>
          <cell r="BB124">
            <v>1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/>
          <cell r="BM124"/>
          <cell r="BN124"/>
          <cell r="BO124">
            <v>0</v>
          </cell>
          <cell r="BP124"/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2</v>
          </cell>
          <cell r="BV124">
            <v>5</v>
          </cell>
          <cell r="BW124">
            <v>2</v>
          </cell>
          <cell r="BX124">
            <v>4</v>
          </cell>
          <cell r="BY124">
            <v>7</v>
          </cell>
          <cell r="BZ124">
            <v>0</v>
          </cell>
          <cell r="CA124"/>
          <cell r="CB124"/>
          <cell r="CC124"/>
          <cell r="CD124">
            <v>20</v>
          </cell>
          <cell r="CE124"/>
          <cell r="CF124">
            <v>40</v>
          </cell>
          <cell r="CG124">
            <v>6</v>
          </cell>
          <cell r="CH124">
            <v>5</v>
          </cell>
          <cell r="CI124">
            <v>46</v>
          </cell>
          <cell r="CJ124">
            <v>13</v>
          </cell>
          <cell r="CK124">
            <v>51</v>
          </cell>
          <cell r="CL124">
            <v>5</v>
          </cell>
          <cell r="CM124">
            <v>25</v>
          </cell>
          <cell r="CN124">
            <v>26</v>
          </cell>
          <cell r="CO124">
            <v>6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9</v>
          </cell>
          <cell r="K125">
            <v>4</v>
          </cell>
          <cell r="L125">
            <v>0</v>
          </cell>
          <cell r="M125">
            <v>0</v>
          </cell>
          <cell r="N125">
            <v>7</v>
          </cell>
          <cell r="O125">
            <v>0</v>
          </cell>
          <cell r="P125">
            <v>5</v>
          </cell>
          <cell r="Q125">
            <v>0</v>
          </cell>
          <cell r="R125">
            <v>0</v>
          </cell>
          <cell r="S125"/>
          <cell r="T125"/>
          <cell r="U125"/>
          <cell r="V125">
            <v>25</v>
          </cell>
          <cell r="W125"/>
          <cell r="X125">
            <v>37</v>
          </cell>
          <cell r="Y125">
            <v>1</v>
          </cell>
          <cell r="Z125">
            <v>4</v>
          </cell>
          <cell r="AA125">
            <v>7</v>
          </cell>
          <cell r="AB125">
            <v>0</v>
          </cell>
          <cell r="AC125">
            <v>1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13</v>
          </cell>
          <cell r="AL125"/>
          <cell r="AM125">
            <v>21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/>
          <cell r="BM125"/>
          <cell r="BN125"/>
          <cell r="BO125">
            <v>0</v>
          </cell>
          <cell r="BP125"/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/>
          <cell r="CB125"/>
          <cell r="CC125"/>
          <cell r="CD125">
            <v>0</v>
          </cell>
          <cell r="CE125"/>
          <cell r="CF125">
            <v>0</v>
          </cell>
          <cell r="CG125">
            <v>10</v>
          </cell>
          <cell r="CH125">
            <v>8</v>
          </cell>
          <cell r="CI125">
            <v>7</v>
          </cell>
          <cell r="CJ125">
            <v>0</v>
          </cell>
          <cell r="CK125">
            <v>8</v>
          </cell>
          <cell r="CL125">
            <v>0</v>
          </cell>
          <cell r="CM125">
            <v>5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4</v>
          </cell>
          <cell r="K126">
            <v>14</v>
          </cell>
          <cell r="L126">
            <v>18</v>
          </cell>
          <cell r="M126">
            <v>29</v>
          </cell>
          <cell r="N126">
            <v>12</v>
          </cell>
          <cell r="O126">
            <v>13</v>
          </cell>
          <cell r="P126">
            <v>18</v>
          </cell>
          <cell r="Q126">
            <v>11</v>
          </cell>
          <cell r="R126">
            <v>4</v>
          </cell>
          <cell r="S126"/>
          <cell r="T126"/>
          <cell r="U126"/>
          <cell r="V126">
            <v>123</v>
          </cell>
          <cell r="W126"/>
          <cell r="X126">
            <v>228</v>
          </cell>
          <cell r="Y126">
            <v>24</v>
          </cell>
          <cell r="Z126">
            <v>25</v>
          </cell>
          <cell r="AA126">
            <v>34</v>
          </cell>
          <cell r="AB126">
            <v>50</v>
          </cell>
          <cell r="AC126">
            <v>16</v>
          </cell>
          <cell r="AD126">
            <v>15</v>
          </cell>
          <cell r="AE126">
            <v>42</v>
          </cell>
          <cell r="AF126">
            <v>25</v>
          </cell>
          <cell r="AG126">
            <v>6</v>
          </cell>
          <cell r="AH126"/>
          <cell r="AI126"/>
          <cell r="AJ126"/>
          <cell r="AK126">
            <v>237</v>
          </cell>
          <cell r="AL126"/>
          <cell r="AM126">
            <v>425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1</v>
          </cell>
          <cell r="AT126">
            <v>2</v>
          </cell>
          <cell r="AU126">
            <v>1</v>
          </cell>
          <cell r="AV126">
            <v>0</v>
          </cell>
          <cell r="AW126"/>
          <cell r="AX126"/>
          <cell r="AY126"/>
          <cell r="AZ126">
            <v>5</v>
          </cell>
          <cell r="BA126"/>
          <cell r="BB126">
            <v>10</v>
          </cell>
          <cell r="BC126">
            <v>0</v>
          </cell>
          <cell r="BD126">
            <v>0</v>
          </cell>
          <cell r="BE126">
            <v>1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/>
          <cell r="BM126"/>
          <cell r="BN126"/>
          <cell r="BO126">
            <v>1</v>
          </cell>
          <cell r="BP126"/>
          <cell r="BQ126">
            <v>2</v>
          </cell>
          <cell r="BR126">
            <v>0</v>
          </cell>
          <cell r="BS126">
            <v>0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>
            <v>1</v>
          </cell>
          <cell r="BY126">
            <v>0</v>
          </cell>
          <cell r="BZ126">
            <v>4</v>
          </cell>
          <cell r="CA126"/>
          <cell r="CB126"/>
          <cell r="CC126"/>
          <cell r="CD126">
            <v>8</v>
          </cell>
          <cell r="CE126"/>
          <cell r="CF126">
            <v>16</v>
          </cell>
          <cell r="CG126">
            <v>28</v>
          </cell>
          <cell r="CH126">
            <v>39</v>
          </cell>
          <cell r="CI126">
            <v>53</v>
          </cell>
          <cell r="CJ126">
            <v>82</v>
          </cell>
          <cell r="CK126">
            <v>29</v>
          </cell>
          <cell r="CL126">
            <v>29</v>
          </cell>
          <cell r="CM126">
            <v>63</v>
          </cell>
          <cell r="CN126">
            <v>37</v>
          </cell>
          <cell r="CO126">
            <v>14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8</v>
          </cell>
          <cell r="K127">
            <v>10</v>
          </cell>
          <cell r="L127">
            <v>31</v>
          </cell>
          <cell r="M127">
            <v>17</v>
          </cell>
          <cell r="N127">
            <v>20</v>
          </cell>
          <cell r="O127">
            <v>18</v>
          </cell>
          <cell r="P127">
            <v>18</v>
          </cell>
          <cell r="Q127">
            <v>16</v>
          </cell>
          <cell r="R127">
            <v>0</v>
          </cell>
          <cell r="S127"/>
          <cell r="T127"/>
          <cell r="U127"/>
          <cell r="V127">
            <v>138</v>
          </cell>
          <cell r="W127"/>
          <cell r="X127">
            <v>258</v>
          </cell>
          <cell r="Y127">
            <v>21</v>
          </cell>
          <cell r="Z127">
            <v>9</v>
          </cell>
          <cell r="AA127">
            <v>27</v>
          </cell>
          <cell r="AB127">
            <v>13</v>
          </cell>
          <cell r="AC127">
            <v>41</v>
          </cell>
          <cell r="AD127">
            <v>14</v>
          </cell>
          <cell r="AE127">
            <v>22</v>
          </cell>
          <cell r="AF127">
            <v>22</v>
          </cell>
          <cell r="AG127">
            <v>0</v>
          </cell>
          <cell r="AH127"/>
          <cell r="AI127"/>
          <cell r="AJ127"/>
          <cell r="AK127">
            <v>169</v>
          </cell>
          <cell r="AL127"/>
          <cell r="AM127">
            <v>308</v>
          </cell>
          <cell r="AN127">
            <v>0</v>
          </cell>
          <cell r="AO127">
            <v>1</v>
          </cell>
          <cell r="AP127">
            <v>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3</v>
          </cell>
          <cell r="BA127"/>
          <cell r="BB127">
            <v>5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/>
          <cell r="BM127"/>
          <cell r="BN127"/>
          <cell r="BO127">
            <v>0</v>
          </cell>
          <cell r="BP127"/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/>
          <cell r="CB127"/>
          <cell r="CC127"/>
          <cell r="CD127">
            <v>0</v>
          </cell>
          <cell r="CE127"/>
          <cell r="CF127">
            <v>0</v>
          </cell>
          <cell r="CG127">
            <v>29</v>
          </cell>
          <cell r="CH127">
            <v>20</v>
          </cell>
          <cell r="CI127">
            <v>60</v>
          </cell>
          <cell r="CJ127">
            <v>30</v>
          </cell>
          <cell r="CK127">
            <v>61</v>
          </cell>
          <cell r="CL127">
            <v>32</v>
          </cell>
          <cell r="CM127">
            <v>40</v>
          </cell>
          <cell r="CN127">
            <v>38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2</v>
          </cell>
          <cell r="K128">
            <v>4</v>
          </cell>
          <cell r="L128">
            <v>0</v>
          </cell>
          <cell r="M128">
            <v>0</v>
          </cell>
          <cell r="N128">
            <v>8</v>
          </cell>
          <cell r="O128">
            <v>4</v>
          </cell>
          <cell r="P128">
            <v>16</v>
          </cell>
          <cell r="Q128">
            <v>10</v>
          </cell>
          <cell r="R128">
            <v>4</v>
          </cell>
          <cell r="S128"/>
          <cell r="T128"/>
          <cell r="U128"/>
          <cell r="V128">
            <v>48</v>
          </cell>
          <cell r="W128"/>
          <cell r="X128">
            <v>90</v>
          </cell>
          <cell r="Y128">
            <v>3</v>
          </cell>
          <cell r="Z128">
            <v>5</v>
          </cell>
          <cell r="AA128">
            <v>9</v>
          </cell>
          <cell r="AB128">
            <v>4</v>
          </cell>
          <cell r="AC128">
            <v>13</v>
          </cell>
          <cell r="AD128">
            <v>4</v>
          </cell>
          <cell r="AE128">
            <v>11</v>
          </cell>
          <cell r="AF128">
            <v>19</v>
          </cell>
          <cell r="AG128">
            <v>15</v>
          </cell>
          <cell r="AH128"/>
          <cell r="AI128"/>
          <cell r="AJ128"/>
          <cell r="AK128">
            <v>83</v>
          </cell>
          <cell r="AL128"/>
          <cell r="AM128">
            <v>158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2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2</v>
          </cell>
          <cell r="BA128"/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1</v>
          </cell>
          <cell r="BJ128">
            <v>0</v>
          </cell>
          <cell r="BK128">
            <v>0</v>
          </cell>
          <cell r="BL128"/>
          <cell r="BM128"/>
          <cell r="BN128"/>
          <cell r="BO128">
            <v>1</v>
          </cell>
          <cell r="BP128"/>
          <cell r="BQ128">
            <v>2</v>
          </cell>
          <cell r="BR128">
            <v>1</v>
          </cell>
          <cell r="BS128">
            <v>3</v>
          </cell>
          <cell r="BT128">
            <v>0</v>
          </cell>
          <cell r="BU128">
            <v>3</v>
          </cell>
          <cell r="BV128">
            <v>0</v>
          </cell>
          <cell r="BW128">
            <v>1</v>
          </cell>
          <cell r="BX128">
            <v>2</v>
          </cell>
          <cell r="BY128">
            <v>5</v>
          </cell>
          <cell r="BZ128">
            <v>2</v>
          </cell>
          <cell r="CA128"/>
          <cell r="CB128"/>
          <cell r="CC128"/>
          <cell r="CD128">
            <v>17</v>
          </cell>
          <cell r="CE128"/>
          <cell r="CF128">
            <v>30</v>
          </cell>
          <cell r="CG128">
            <v>6</v>
          </cell>
          <cell r="CH128">
            <v>12</v>
          </cell>
          <cell r="CI128">
            <v>9</v>
          </cell>
          <cell r="CJ128">
            <v>7</v>
          </cell>
          <cell r="CK128">
            <v>23</v>
          </cell>
          <cell r="CL128">
            <v>9</v>
          </cell>
          <cell r="CM128">
            <v>30</v>
          </cell>
          <cell r="CN128">
            <v>34</v>
          </cell>
          <cell r="CO128">
            <v>21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3</v>
          </cell>
          <cell r="K129">
            <v>0</v>
          </cell>
          <cell r="L129">
            <v>5</v>
          </cell>
          <cell r="M129">
            <v>1</v>
          </cell>
          <cell r="N129">
            <v>1</v>
          </cell>
          <cell r="O129">
            <v>3</v>
          </cell>
          <cell r="P129">
            <v>0</v>
          </cell>
          <cell r="Q129">
            <v>4</v>
          </cell>
          <cell r="R129">
            <v>0</v>
          </cell>
          <cell r="S129"/>
          <cell r="T129"/>
          <cell r="U129"/>
          <cell r="V129">
            <v>17</v>
          </cell>
          <cell r="W129"/>
          <cell r="X129">
            <v>31</v>
          </cell>
          <cell r="Y129">
            <v>5</v>
          </cell>
          <cell r="Z129">
            <v>7</v>
          </cell>
          <cell r="AA129">
            <v>10</v>
          </cell>
          <cell r="AB129">
            <v>4</v>
          </cell>
          <cell r="AC129">
            <v>6</v>
          </cell>
          <cell r="AD129">
            <v>3</v>
          </cell>
          <cell r="AE129">
            <v>12</v>
          </cell>
          <cell r="AF129">
            <v>3</v>
          </cell>
          <cell r="AG129">
            <v>12</v>
          </cell>
          <cell r="AH129"/>
          <cell r="AI129"/>
          <cell r="AJ129"/>
          <cell r="AK129">
            <v>62</v>
          </cell>
          <cell r="AL129"/>
          <cell r="AM129">
            <v>112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1</v>
          </cell>
          <cell r="BA129"/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/>
          <cell r="BM129"/>
          <cell r="BN129"/>
          <cell r="BO129">
            <v>0</v>
          </cell>
          <cell r="BP129"/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/>
          <cell r="CB129"/>
          <cell r="CC129"/>
          <cell r="CD129">
            <v>0</v>
          </cell>
          <cell r="CE129"/>
          <cell r="CF129">
            <v>0</v>
          </cell>
          <cell r="CG129">
            <v>8</v>
          </cell>
          <cell r="CH129">
            <v>7</v>
          </cell>
          <cell r="CI129">
            <v>16</v>
          </cell>
          <cell r="CJ129">
            <v>5</v>
          </cell>
          <cell r="CK129">
            <v>7</v>
          </cell>
          <cell r="CL129">
            <v>6</v>
          </cell>
          <cell r="CM129">
            <v>12</v>
          </cell>
          <cell r="CN129">
            <v>7</v>
          </cell>
          <cell r="CO129">
            <v>12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2</v>
          </cell>
          <cell r="L130">
            <v>3</v>
          </cell>
          <cell r="M130">
            <v>5</v>
          </cell>
          <cell r="N130">
            <v>4</v>
          </cell>
          <cell r="O130">
            <v>6</v>
          </cell>
          <cell r="P130">
            <v>24</v>
          </cell>
          <cell r="Q130">
            <v>13</v>
          </cell>
          <cell r="R130">
            <v>2</v>
          </cell>
          <cell r="S130"/>
          <cell r="T130"/>
          <cell r="U130"/>
          <cell r="V130">
            <v>63</v>
          </cell>
          <cell r="W130"/>
          <cell r="X130">
            <v>120</v>
          </cell>
          <cell r="Y130">
            <v>4</v>
          </cell>
          <cell r="Z130">
            <v>0</v>
          </cell>
          <cell r="AA130">
            <v>2</v>
          </cell>
          <cell r="AB130">
            <v>4</v>
          </cell>
          <cell r="AC130">
            <v>0</v>
          </cell>
          <cell r="AD130">
            <v>2</v>
          </cell>
          <cell r="AE130">
            <v>3</v>
          </cell>
          <cell r="AF130">
            <v>9</v>
          </cell>
          <cell r="AG130">
            <v>6</v>
          </cell>
          <cell r="AH130"/>
          <cell r="AI130"/>
          <cell r="AJ130"/>
          <cell r="AK130">
            <v>30</v>
          </cell>
          <cell r="AL130"/>
          <cell r="AM130">
            <v>56</v>
          </cell>
          <cell r="AN130">
            <v>0</v>
          </cell>
          <cell r="AO130">
            <v>0</v>
          </cell>
          <cell r="AP130">
            <v>1</v>
          </cell>
          <cell r="AQ130">
            <v>0</v>
          </cell>
          <cell r="AR130">
            <v>4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5</v>
          </cell>
          <cell r="BA130"/>
          <cell r="BB130">
            <v>10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/>
          <cell r="BM130"/>
          <cell r="BN130"/>
          <cell r="BO130">
            <v>0</v>
          </cell>
          <cell r="BP130"/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/>
          <cell r="CB130"/>
          <cell r="CC130"/>
          <cell r="CD130">
            <v>0</v>
          </cell>
          <cell r="CE130"/>
          <cell r="CF130">
            <v>0</v>
          </cell>
          <cell r="CG130">
            <v>8</v>
          </cell>
          <cell r="CH130">
            <v>2</v>
          </cell>
          <cell r="CI130">
            <v>6</v>
          </cell>
          <cell r="CJ130">
            <v>9</v>
          </cell>
          <cell r="CK130">
            <v>8</v>
          </cell>
          <cell r="CL130">
            <v>8</v>
          </cell>
          <cell r="CM130">
            <v>27</v>
          </cell>
          <cell r="CN130">
            <v>22</v>
          </cell>
          <cell r="CO130">
            <v>8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2</v>
          </cell>
          <cell r="R131">
            <v>0</v>
          </cell>
          <cell r="S131"/>
          <cell r="T131"/>
          <cell r="U131"/>
          <cell r="V131">
            <v>2</v>
          </cell>
          <cell r="W131"/>
          <cell r="X131">
            <v>4</v>
          </cell>
          <cell r="Y131">
            <v>0</v>
          </cell>
          <cell r="Z131">
            <v>0</v>
          </cell>
          <cell r="AA131">
            <v>1</v>
          </cell>
          <cell r="AB131">
            <v>0</v>
          </cell>
          <cell r="AC131">
            <v>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2</v>
          </cell>
          <cell r="AL131"/>
          <cell r="AM131">
            <v>4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>
            <v>3</v>
          </cell>
          <cell r="AW131"/>
          <cell r="AX131"/>
          <cell r="AY131"/>
          <cell r="AZ131">
            <v>4</v>
          </cell>
          <cell r="BA131"/>
          <cell r="BB131">
            <v>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/>
          <cell r="BM131"/>
          <cell r="BN131"/>
          <cell r="BO131">
            <v>0</v>
          </cell>
          <cell r="BP131"/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/>
          <cell r="CB131"/>
          <cell r="CC131"/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1</v>
          </cell>
          <cell r="CJ131">
            <v>0</v>
          </cell>
          <cell r="CK131">
            <v>2</v>
          </cell>
          <cell r="CL131">
            <v>0</v>
          </cell>
          <cell r="CM131">
            <v>0</v>
          </cell>
          <cell r="CN131">
            <v>2</v>
          </cell>
          <cell r="CO131">
            <v>3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9</v>
          </cell>
          <cell r="K132">
            <v>0</v>
          </cell>
          <cell r="L132">
            <v>3</v>
          </cell>
          <cell r="M132">
            <v>6</v>
          </cell>
          <cell r="N132">
            <v>6</v>
          </cell>
          <cell r="O132">
            <v>5</v>
          </cell>
          <cell r="P132">
            <v>6</v>
          </cell>
          <cell r="Q132">
            <v>6</v>
          </cell>
          <cell r="R132">
            <v>0</v>
          </cell>
          <cell r="S132"/>
          <cell r="T132"/>
          <cell r="U132"/>
          <cell r="V132">
            <v>41</v>
          </cell>
          <cell r="W132"/>
          <cell r="X132">
            <v>73</v>
          </cell>
          <cell r="Y132">
            <v>25</v>
          </cell>
          <cell r="Z132">
            <v>29</v>
          </cell>
          <cell r="AA132">
            <v>34</v>
          </cell>
          <cell r="AB132">
            <v>52</v>
          </cell>
          <cell r="AC132">
            <v>17</v>
          </cell>
          <cell r="AD132">
            <v>12</v>
          </cell>
          <cell r="AE132">
            <v>28</v>
          </cell>
          <cell r="AF132">
            <v>12</v>
          </cell>
          <cell r="AG132">
            <v>1</v>
          </cell>
          <cell r="AH132"/>
          <cell r="AI132"/>
          <cell r="AJ132"/>
          <cell r="AK132">
            <v>210</v>
          </cell>
          <cell r="AL132"/>
          <cell r="AM132">
            <v>366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/>
          <cell r="BM132"/>
          <cell r="BN132"/>
          <cell r="BO132">
            <v>0</v>
          </cell>
          <cell r="BP132"/>
          <cell r="BQ132">
            <v>0</v>
          </cell>
          <cell r="BR132">
            <v>4</v>
          </cell>
          <cell r="BS132">
            <v>1</v>
          </cell>
          <cell r="BT132">
            <v>3</v>
          </cell>
          <cell r="BU132">
            <v>1</v>
          </cell>
          <cell r="BV132">
            <v>0</v>
          </cell>
          <cell r="BW132">
            <v>0</v>
          </cell>
          <cell r="BX132">
            <v>1</v>
          </cell>
          <cell r="BY132">
            <v>1</v>
          </cell>
          <cell r="BZ132">
            <v>0</v>
          </cell>
          <cell r="CA132"/>
          <cell r="CB132"/>
          <cell r="CC132"/>
          <cell r="CD132">
            <v>11</v>
          </cell>
          <cell r="CE132"/>
          <cell r="CF132">
            <v>17</v>
          </cell>
          <cell r="CG132">
            <v>38</v>
          </cell>
          <cell r="CH132">
            <v>30</v>
          </cell>
          <cell r="CI132">
            <v>40</v>
          </cell>
          <cell r="CJ132">
            <v>59</v>
          </cell>
          <cell r="CK132">
            <v>23</v>
          </cell>
          <cell r="CL132">
            <v>17</v>
          </cell>
          <cell r="CM132">
            <v>35</v>
          </cell>
          <cell r="CN132">
            <v>19</v>
          </cell>
          <cell r="CO132">
            <v>1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>
            <v>0</v>
          </cell>
          <cell r="L133">
            <v>4</v>
          </cell>
          <cell r="M133">
            <v>3</v>
          </cell>
          <cell r="N133">
            <v>0</v>
          </cell>
          <cell r="O133">
            <v>4</v>
          </cell>
          <cell r="P133">
            <v>2</v>
          </cell>
          <cell r="Q133">
            <v>0</v>
          </cell>
          <cell r="R133">
            <v>0</v>
          </cell>
          <cell r="S133"/>
          <cell r="T133"/>
          <cell r="U133"/>
          <cell r="V133">
            <v>13</v>
          </cell>
          <cell r="W133"/>
          <cell r="X133">
            <v>26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1</v>
          </cell>
          <cell r="AL133"/>
          <cell r="AM133">
            <v>2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/>
          <cell r="BM133"/>
          <cell r="BN133"/>
          <cell r="BO133">
            <v>0</v>
          </cell>
          <cell r="BP133"/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/>
          <cell r="CB133"/>
          <cell r="CC133"/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4</v>
          </cell>
          <cell r="CJ133">
            <v>3</v>
          </cell>
          <cell r="CK133">
            <v>0</v>
          </cell>
          <cell r="CL133">
            <v>5</v>
          </cell>
          <cell r="CM133">
            <v>2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3</v>
          </cell>
          <cell r="AA134">
            <v>2</v>
          </cell>
          <cell r="AB134">
            <v>3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8</v>
          </cell>
          <cell r="AL134"/>
          <cell r="AM134">
            <v>13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/>
          <cell r="BM134"/>
          <cell r="BN134"/>
          <cell r="BO134">
            <v>0</v>
          </cell>
          <cell r="BP134"/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/>
          <cell r="CB134"/>
          <cell r="CC134"/>
          <cell r="CD134">
            <v>0</v>
          </cell>
          <cell r="CE134"/>
          <cell r="CF134">
            <v>0</v>
          </cell>
          <cell r="CG134">
            <v>0</v>
          </cell>
          <cell r="CH134">
            <v>3</v>
          </cell>
          <cell r="CI134">
            <v>2</v>
          </cell>
          <cell r="CJ134">
            <v>3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3</v>
          </cell>
          <cell r="K135">
            <v>2</v>
          </cell>
          <cell r="L135">
            <v>2</v>
          </cell>
          <cell r="M135">
            <v>6</v>
          </cell>
          <cell r="N135">
            <v>2</v>
          </cell>
          <cell r="O135">
            <v>5</v>
          </cell>
          <cell r="P135">
            <v>2</v>
          </cell>
          <cell r="Q135">
            <v>1</v>
          </cell>
          <cell r="R135">
            <v>0</v>
          </cell>
          <cell r="S135"/>
          <cell r="T135"/>
          <cell r="U135"/>
          <cell r="V135">
            <v>23</v>
          </cell>
          <cell r="W135"/>
          <cell r="X135">
            <v>41</v>
          </cell>
          <cell r="Y135">
            <v>12</v>
          </cell>
          <cell r="Z135">
            <v>17</v>
          </cell>
          <cell r="AA135">
            <v>0</v>
          </cell>
          <cell r="AB135">
            <v>47</v>
          </cell>
          <cell r="AC135">
            <v>5</v>
          </cell>
          <cell r="AD135">
            <v>2</v>
          </cell>
          <cell r="AE135">
            <v>3</v>
          </cell>
          <cell r="AF135">
            <v>4</v>
          </cell>
          <cell r="AG135">
            <v>0</v>
          </cell>
          <cell r="AH135"/>
          <cell r="AI135"/>
          <cell r="AJ135"/>
          <cell r="AK135">
            <v>90</v>
          </cell>
          <cell r="AL135"/>
          <cell r="AM135">
            <v>151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1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1</v>
          </cell>
          <cell r="BA135"/>
          <cell r="BB135">
            <v>2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/>
          <cell r="BM135"/>
          <cell r="BN135"/>
          <cell r="BO135">
            <v>0</v>
          </cell>
          <cell r="BP135"/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1</v>
          </cell>
          <cell r="BX135">
            <v>0</v>
          </cell>
          <cell r="BY135">
            <v>0</v>
          </cell>
          <cell r="BZ135">
            <v>0</v>
          </cell>
          <cell r="CA135"/>
          <cell r="CB135"/>
          <cell r="CC135"/>
          <cell r="CD135">
            <v>2</v>
          </cell>
          <cell r="CE135"/>
          <cell r="CF135">
            <v>4</v>
          </cell>
          <cell r="CG135">
            <v>15</v>
          </cell>
          <cell r="CH135">
            <v>19</v>
          </cell>
          <cell r="CI135">
            <v>2</v>
          </cell>
          <cell r="CJ135">
            <v>53</v>
          </cell>
          <cell r="CK135">
            <v>9</v>
          </cell>
          <cell r="CL135">
            <v>8</v>
          </cell>
          <cell r="CM135">
            <v>5</v>
          </cell>
          <cell r="CN135">
            <v>5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>
            <v>12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12</v>
          </cell>
          <cell r="W136"/>
          <cell r="X136">
            <v>24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/>
          <cell r="BM136"/>
          <cell r="BN136"/>
          <cell r="BO136">
            <v>0</v>
          </cell>
          <cell r="BP136"/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/>
          <cell r="CB136"/>
          <cell r="CC136"/>
          <cell r="CD136">
            <v>0</v>
          </cell>
          <cell r="CE136"/>
          <cell r="CF136">
            <v>0</v>
          </cell>
          <cell r="CG136">
            <v>0</v>
          </cell>
          <cell r="CH136">
            <v>0</v>
          </cell>
          <cell r="CI136">
            <v>12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1</v>
          </cell>
          <cell r="L137">
            <v>0</v>
          </cell>
          <cell r="M137">
            <v>3</v>
          </cell>
          <cell r="N137">
            <v>1</v>
          </cell>
          <cell r="O137">
            <v>1</v>
          </cell>
          <cell r="P137">
            <v>0</v>
          </cell>
          <cell r="Q137">
            <v>4</v>
          </cell>
          <cell r="R137">
            <v>0</v>
          </cell>
          <cell r="S137"/>
          <cell r="T137"/>
          <cell r="U137"/>
          <cell r="V137">
            <v>10</v>
          </cell>
          <cell r="W137"/>
          <cell r="X137">
            <v>19</v>
          </cell>
          <cell r="Y137">
            <v>0</v>
          </cell>
          <cell r="Z137">
            <v>1</v>
          </cell>
          <cell r="AA137">
            <v>7</v>
          </cell>
          <cell r="AB137">
            <v>0</v>
          </cell>
          <cell r="AC137">
            <v>2</v>
          </cell>
          <cell r="AD137">
            <v>0</v>
          </cell>
          <cell r="AE137">
            <v>0</v>
          </cell>
          <cell r="AF137">
            <v>2</v>
          </cell>
          <cell r="AG137">
            <v>0</v>
          </cell>
          <cell r="AH137"/>
          <cell r="AI137"/>
          <cell r="AJ137"/>
          <cell r="AK137">
            <v>12</v>
          </cell>
          <cell r="AL137"/>
          <cell r="AM137">
            <v>23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1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1</v>
          </cell>
          <cell r="BA137"/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/>
          <cell r="BM137"/>
          <cell r="BN137"/>
          <cell r="BO137">
            <v>0</v>
          </cell>
          <cell r="BP137"/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/>
          <cell r="CB137"/>
          <cell r="CC137"/>
          <cell r="CD137">
            <v>0</v>
          </cell>
          <cell r="CE137"/>
          <cell r="CF137">
            <v>0</v>
          </cell>
          <cell r="CG137">
            <v>0</v>
          </cell>
          <cell r="CH137">
            <v>2</v>
          </cell>
          <cell r="CI137">
            <v>7</v>
          </cell>
          <cell r="CJ137">
            <v>3</v>
          </cell>
          <cell r="CK137">
            <v>3</v>
          </cell>
          <cell r="CL137">
            <v>2</v>
          </cell>
          <cell r="CM137">
            <v>0</v>
          </cell>
          <cell r="CN137">
            <v>6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8</v>
          </cell>
          <cell r="K138">
            <v>13</v>
          </cell>
          <cell r="L138">
            <v>14</v>
          </cell>
          <cell r="M138">
            <v>16</v>
          </cell>
          <cell r="N138">
            <v>10</v>
          </cell>
          <cell r="O138">
            <v>5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66</v>
          </cell>
          <cell r="W138"/>
          <cell r="X138">
            <v>111</v>
          </cell>
          <cell r="Y138">
            <v>22</v>
          </cell>
          <cell r="Z138">
            <v>13</v>
          </cell>
          <cell r="AA138">
            <v>22</v>
          </cell>
          <cell r="AB138">
            <v>61</v>
          </cell>
          <cell r="AC138">
            <v>8</v>
          </cell>
          <cell r="AD138">
            <v>37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163</v>
          </cell>
          <cell r="AL138"/>
          <cell r="AM138">
            <v>291</v>
          </cell>
          <cell r="AN138">
            <v>0</v>
          </cell>
          <cell r="AO138">
            <v>1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2</v>
          </cell>
          <cell r="BA138"/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/>
          <cell r="BM138"/>
          <cell r="BN138"/>
          <cell r="BO138">
            <v>0</v>
          </cell>
          <cell r="BP138"/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1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/>
          <cell r="CB138"/>
          <cell r="CC138"/>
          <cell r="CD138">
            <v>1</v>
          </cell>
          <cell r="CE138"/>
          <cell r="CF138">
            <v>2</v>
          </cell>
          <cell r="CG138">
            <v>30</v>
          </cell>
          <cell r="CH138">
            <v>27</v>
          </cell>
          <cell r="CI138">
            <v>36</v>
          </cell>
          <cell r="CJ138">
            <v>78</v>
          </cell>
          <cell r="CK138">
            <v>19</v>
          </cell>
          <cell r="CL138">
            <v>42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32</v>
          </cell>
          <cell r="K139">
            <v>8</v>
          </cell>
          <cell r="L139">
            <v>9</v>
          </cell>
          <cell r="M139">
            <v>7</v>
          </cell>
          <cell r="N139">
            <v>8</v>
          </cell>
          <cell r="O139">
            <v>11</v>
          </cell>
          <cell r="P139">
            <v>7</v>
          </cell>
          <cell r="Q139">
            <v>4</v>
          </cell>
          <cell r="R139">
            <v>7</v>
          </cell>
          <cell r="S139"/>
          <cell r="T139"/>
          <cell r="U139"/>
          <cell r="V139">
            <v>93</v>
          </cell>
          <cell r="W139"/>
          <cell r="X139">
            <v>146</v>
          </cell>
          <cell r="Y139">
            <v>0</v>
          </cell>
          <cell r="Z139">
            <v>4</v>
          </cell>
          <cell r="AA139">
            <v>1</v>
          </cell>
          <cell r="AB139">
            <v>3</v>
          </cell>
          <cell r="AC139">
            <v>7</v>
          </cell>
          <cell r="AD139">
            <v>25</v>
          </cell>
          <cell r="AE139">
            <v>1</v>
          </cell>
          <cell r="AF139">
            <v>10</v>
          </cell>
          <cell r="AG139">
            <v>9</v>
          </cell>
          <cell r="AH139"/>
          <cell r="AI139"/>
          <cell r="AJ139"/>
          <cell r="AK139">
            <v>60</v>
          </cell>
          <cell r="AL139"/>
          <cell r="AM139">
            <v>116</v>
          </cell>
          <cell r="AN139">
            <v>0</v>
          </cell>
          <cell r="AO139">
            <v>0</v>
          </cell>
          <cell r="AP139">
            <v>1</v>
          </cell>
          <cell r="AQ139">
            <v>1</v>
          </cell>
          <cell r="AR139">
            <v>1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/>
          <cell r="AX139"/>
          <cell r="AY139"/>
          <cell r="AZ139">
            <v>7</v>
          </cell>
          <cell r="BA139"/>
          <cell r="BB139">
            <v>14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/>
          <cell r="BM139"/>
          <cell r="BN139"/>
          <cell r="BO139">
            <v>0</v>
          </cell>
          <cell r="BP139"/>
          <cell r="BQ139">
            <v>0</v>
          </cell>
          <cell r="BR139">
            <v>0</v>
          </cell>
          <cell r="BS139">
            <v>0</v>
          </cell>
          <cell r="BT139">
            <v>2</v>
          </cell>
          <cell r="BU139">
            <v>3</v>
          </cell>
          <cell r="BV139">
            <v>0</v>
          </cell>
          <cell r="BW139">
            <v>0</v>
          </cell>
          <cell r="BX139">
            <v>0</v>
          </cell>
          <cell r="BY139">
            <v>1</v>
          </cell>
          <cell r="BZ139">
            <v>1</v>
          </cell>
          <cell r="CA139"/>
          <cell r="CB139"/>
          <cell r="CC139"/>
          <cell r="CD139">
            <v>7</v>
          </cell>
          <cell r="CE139"/>
          <cell r="CF139">
            <v>14</v>
          </cell>
          <cell r="CG139">
            <v>32</v>
          </cell>
          <cell r="CH139">
            <v>12</v>
          </cell>
          <cell r="CI139">
            <v>13</v>
          </cell>
          <cell r="CJ139">
            <v>14</v>
          </cell>
          <cell r="CK139">
            <v>16</v>
          </cell>
          <cell r="CL139">
            <v>36</v>
          </cell>
          <cell r="CM139">
            <v>10</v>
          </cell>
          <cell r="CN139">
            <v>17</v>
          </cell>
          <cell r="CO139">
            <v>17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4</v>
          </cell>
          <cell r="K140">
            <v>4</v>
          </cell>
          <cell r="L140">
            <v>5</v>
          </cell>
          <cell r="M140">
            <v>2</v>
          </cell>
          <cell r="N140">
            <v>0</v>
          </cell>
          <cell r="O140">
            <v>0</v>
          </cell>
          <cell r="P140">
            <v>6</v>
          </cell>
          <cell r="Q140">
            <v>0</v>
          </cell>
          <cell r="R140">
            <v>0</v>
          </cell>
          <cell r="S140"/>
          <cell r="T140"/>
          <cell r="U140"/>
          <cell r="V140">
            <v>21</v>
          </cell>
          <cell r="W140"/>
          <cell r="X140">
            <v>34</v>
          </cell>
          <cell r="Y140">
            <v>39</v>
          </cell>
          <cell r="Z140">
            <v>12</v>
          </cell>
          <cell r="AA140">
            <v>40</v>
          </cell>
          <cell r="AB140">
            <v>19</v>
          </cell>
          <cell r="AC140">
            <v>0</v>
          </cell>
          <cell r="AD140">
            <v>0</v>
          </cell>
          <cell r="AE140">
            <v>6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116</v>
          </cell>
          <cell r="AL140"/>
          <cell r="AM140">
            <v>181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/>
          <cell r="BM140"/>
          <cell r="BN140"/>
          <cell r="BO140">
            <v>0</v>
          </cell>
          <cell r="BP140"/>
          <cell r="BQ140">
            <v>0</v>
          </cell>
          <cell r="BR140">
            <v>1</v>
          </cell>
          <cell r="BS140">
            <v>0</v>
          </cell>
          <cell r="BT140">
            <v>3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/>
          <cell r="CB140"/>
          <cell r="CC140"/>
          <cell r="CD140">
            <v>4</v>
          </cell>
          <cell r="CE140"/>
          <cell r="CF140">
            <v>7</v>
          </cell>
          <cell r="CG140">
            <v>44</v>
          </cell>
          <cell r="CH140">
            <v>16</v>
          </cell>
          <cell r="CI140">
            <v>48</v>
          </cell>
          <cell r="CJ140">
            <v>21</v>
          </cell>
          <cell r="CK140">
            <v>0</v>
          </cell>
          <cell r="CL140">
            <v>0</v>
          </cell>
          <cell r="CM140">
            <v>12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1</v>
          </cell>
          <cell r="Q141">
            <v>2</v>
          </cell>
          <cell r="R141">
            <v>0</v>
          </cell>
          <cell r="S141"/>
          <cell r="T141"/>
          <cell r="U141"/>
          <cell r="V141">
            <v>6</v>
          </cell>
          <cell r="W141"/>
          <cell r="X141">
            <v>12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1</v>
          </cell>
          <cell r="AL141"/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/>
          <cell r="BM141"/>
          <cell r="BN141"/>
          <cell r="BO141">
            <v>0</v>
          </cell>
          <cell r="BP141"/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/>
          <cell r="CB141"/>
          <cell r="CC141"/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0</v>
          </cell>
          <cell r="CK141">
            <v>0</v>
          </cell>
          <cell r="CL141">
            <v>0</v>
          </cell>
          <cell r="CM141">
            <v>1</v>
          </cell>
          <cell r="CN141">
            <v>2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</v>
          </cell>
          <cell r="P142">
            <v>2</v>
          </cell>
          <cell r="Q142">
            <v>0</v>
          </cell>
          <cell r="R142">
            <v>0</v>
          </cell>
          <cell r="S142"/>
          <cell r="T142"/>
          <cell r="U142"/>
          <cell r="V142">
            <v>5</v>
          </cell>
          <cell r="W142"/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1</v>
          </cell>
          <cell r="AL142"/>
          <cell r="AM142">
            <v>2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/>
          <cell r="BM142"/>
          <cell r="BN142"/>
          <cell r="BO142">
            <v>0</v>
          </cell>
          <cell r="BP142"/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/>
          <cell r="CB142"/>
          <cell r="CC142"/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3</v>
          </cell>
          <cell r="CM142">
            <v>3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1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0</v>
          </cell>
          <cell r="S143"/>
          <cell r="T143"/>
          <cell r="U143"/>
          <cell r="V143">
            <v>6</v>
          </cell>
          <cell r="W143"/>
          <cell r="X143">
            <v>12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/>
          <cell r="BM143"/>
          <cell r="BN143"/>
          <cell r="BO143">
            <v>0</v>
          </cell>
          <cell r="BP143"/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/>
          <cell r="CB143"/>
          <cell r="CC143"/>
          <cell r="CD143">
            <v>0</v>
          </cell>
          <cell r="CE143"/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</v>
          </cell>
          <cell r="CK143">
            <v>0</v>
          </cell>
          <cell r="CL143">
            <v>2</v>
          </cell>
          <cell r="CM143">
            <v>1</v>
          </cell>
          <cell r="CN143">
            <v>2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/>
          <cell r="BM144"/>
          <cell r="BN144"/>
          <cell r="BO144">
            <v>0</v>
          </cell>
          <cell r="BP144"/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/>
          <cell r="CB144"/>
          <cell r="CC144"/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11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11</v>
          </cell>
          <cell r="W145"/>
          <cell r="X145">
            <v>22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2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2</v>
          </cell>
          <cell r="AL145"/>
          <cell r="AM145">
            <v>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/>
          <cell r="BM145"/>
          <cell r="BN145"/>
          <cell r="BO145">
            <v>0</v>
          </cell>
          <cell r="BP145"/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/>
          <cell r="CB145"/>
          <cell r="CC145"/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13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/>
          <cell r="BM146"/>
          <cell r="BN146"/>
          <cell r="BO146">
            <v>0</v>
          </cell>
          <cell r="BP146"/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/>
          <cell r="CB146"/>
          <cell r="CC146"/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1</v>
          </cell>
          <cell r="W147"/>
          <cell r="X147">
            <v>1</v>
          </cell>
          <cell r="Y147">
            <v>6</v>
          </cell>
          <cell r="Z147">
            <v>10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16</v>
          </cell>
          <cell r="AL147"/>
          <cell r="AM147">
            <v>16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/>
          <cell r="BM147"/>
          <cell r="BN147"/>
          <cell r="BO147">
            <v>0</v>
          </cell>
          <cell r="BP147"/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/>
          <cell r="CB147"/>
          <cell r="CC147"/>
          <cell r="CD147">
            <v>0</v>
          </cell>
          <cell r="CE147"/>
          <cell r="CF147">
            <v>0</v>
          </cell>
          <cell r="CG147">
            <v>6</v>
          </cell>
          <cell r="CH147">
            <v>11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3</v>
          </cell>
          <cell r="L148">
            <v>17</v>
          </cell>
          <cell r="M148">
            <v>10</v>
          </cell>
          <cell r="N148">
            <v>0</v>
          </cell>
          <cell r="O148">
            <v>7</v>
          </cell>
          <cell r="P148">
            <v>5</v>
          </cell>
          <cell r="Q148">
            <v>9</v>
          </cell>
          <cell r="R148">
            <v>6</v>
          </cell>
          <cell r="S148"/>
          <cell r="T148"/>
          <cell r="U148"/>
          <cell r="V148">
            <v>69</v>
          </cell>
          <cell r="W148"/>
          <cell r="X148">
            <v>123</v>
          </cell>
          <cell r="Y148">
            <v>14</v>
          </cell>
          <cell r="Z148">
            <v>0</v>
          </cell>
          <cell r="AA148">
            <v>11</v>
          </cell>
          <cell r="AB148">
            <v>22</v>
          </cell>
          <cell r="AC148">
            <v>9</v>
          </cell>
          <cell r="AD148">
            <v>4</v>
          </cell>
          <cell r="AE148">
            <v>32</v>
          </cell>
          <cell r="AF148">
            <v>3</v>
          </cell>
          <cell r="AG148">
            <v>8</v>
          </cell>
          <cell r="AH148"/>
          <cell r="AI148"/>
          <cell r="AJ148"/>
          <cell r="AK148">
            <v>103</v>
          </cell>
          <cell r="AL148"/>
          <cell r="AM148">
            <v>192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2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2</v>
          </cell>
          <cell r="BA148"/>
          <cell r="BB148">
            <v>4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/>
          <cell r="BM148"/>
          <cell r="BN148"/>
          <cell r="BO148">
            <v>0</v>
          </cell>
          <cell r="BP148"/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3</v>
          </cell>
          <cell r="BW148">
            <v>3</v>
          </cell>
          <cell r="BX148">
            <v>3</v>
          </cell>
          <cell r="BY148">
            <v>2</v>
          </cell>
          <cell r="BZ148">
            <v>2</v>
          </cell>
          <cell r="CA148"/>
          <cell r="CB148"/>
          <cell r="CC148"/>
          <cell r="CD148">
            <v>13</v>
          </cell>
          <cell r="CE148"/>
          <cell r="CF148">
            <v>26</v>
          </cell>
          <cell r="CG148">
            <v>26</v>
          </cell>
          <cell r="CH148">
            <v>3</v>
          </cell>
          <cell r="CI148">
            <v>28</v>
          </cell>
          <cell r="CJ148">
            <v>32</v>
          </cell>
          <cell r="CK148">
            <v>12</v>
          </cell>
          <cell r="CL148">
            <v>16</v>
          </cell>
          <cell r="CM148">
            <v>40</v>
          </cell>
          <cell r="CN148">
            <v>14</v>
          </cell>
          <cell r="CO148">
            <v>16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>
            <v>1</v>
          </cell>
          <cell r="L149">
            <v>3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4</v>
          </cell>
          <cell r="W149"/>
          <cell r="X149">
            <v>7</v>
          </cell>
          <cell r="Y149">
            <v>2</v>
          </cell>
          <cell r="Z149">
            <v>2</v>
          </cell>
          <cell r="AA149">
            <v>4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8</v>
          </cell>
          <cell r="AL149"/>
          <cell r="AM149">
            <v>12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/>
          <cell r="BM149"/>
          <cell r="BN149"/>
          <cell r="BO149">
            <v>0</v>
          </cell>
          <cell r="BP149"/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/>
          <cell r="CB149"/>
          <cell r="CC149"/>
          <cell r="CD149">
            <v>0</v>
          </cell>
          <cell r="CE149"/>
          <cell r="CF149">
            <v>0</v>
          </cell>
          <cell r="CG149">
            <v>2</v>
          </cell>
          <cell r="CH149">
            <v>3</v>
          </cell>
          <cell r="CI149">
            <v>7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2</v>
          </cell>
          <cell r="K150">
            <v>0</v>
          </cell>
          <cell r="L150">
            <v>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11</v>
          </cell>
          <cell r="W150"/>
          <cell r="X150">
            <v>20</v>
          </cell>
          <cell r="Y150">
            <v>20</v>
          </cell>
          <cell r="Z150">
            <v>0</v>
          </cell>
          <cell r="AA150">
            <v>32</v>
          </cell>
          <cell r="AB150">
            <v>0</v>
          </cell>
          <cell r="AC150">
            <v>0</v>
          </cell>
          <cell r="AD150">
            <v>0</v>
          </cell>
          <cell r="AE150">
            <v>2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54</v>
          </cell>
          <cell r="AL150"/>
          <cell r="AM150">
            <v>88</v>
          </cell>
          <cell r="AN150">
            <v>0</v>
          </cell>
          <cell r="AO150">
            <v>0</v>
          </cell>
          <cell r="AP150">
            <v>1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1</v>
          </cell>
          <cell r="BA150"/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/>
          <cell r="BM150"/>
          <cell r="BN150"/>
          <cell r="BO150">
            <v>0</v>
          </cell>
          <cell r="BP150"/>
          <cell r="BQ150">
            <v>0</v>
          </cell>
          <cell r="BR150">
            <v>0</v>
          </cell>
          <cell r="BS150">
            <v>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/>
          <cell r="CB150"/>
          <cell r="CC150"/>
          <cell r="CD150">
            <v>1</v>
          </cell>
          <cell r="CE150"/>
          <cell r="CF150">
            <v>1</v>
          </cell>
          <cell r="CG150">
            <v>22</v>
          </cell>
          <cell r="CH150">
            <v>1</v>
          </cell>
          <cell r="CI150">
            <v>42</v>
          </cell>
          <cell r="CJ150">
            <v>0</v>
          </cell>
          <cell r="CK150">
            <v>0</v>
          </cell>
          <cell r="CL150">
            <v>0</v>
          </cell>
          <cell r="CM150">
            <v>2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12</v>
          </cell>
          <cell r="L151">
            <v>30</v>
          </cell>
          <cell r="M151">
            <v>25</v>
          </cell>
          <cell r="N151">
            <v>3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/>
          <cell r="T151"/>
          <cell r="U151"/>
          <cell r="V151">
            <v>84</v>
          </cell>
          <cell r="W151"/>
          <cell r="X151">
            <v>142</v>
          </cell>
          <cell r="Y151">
            <v>6</v>
          </cell>
          <cell r="Z151">
            <v>11</v>
          </cell>
          <cell r="AA151">
            <v>6</v>
          </cell>
          <cell r="AB151">
            <v>7</v>
          </cell>
          <cell r="AC151">
            <v>3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33</v>
          </cell>
          <cell r="AL151"/>
          <cell r="AM151">
            <v>49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/>
          <cell r="BM151"/>
          <cell r="BN151"/>
          <cell r="BO151">
            <v>0</v>
          </cell>
          <cell r="BP151"/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/>
          <cell r="CB151"/>
          <cell r="CC151"/>
          <cell r="CD151">
            <v>0</v>
          </cell>
          <cell r="CE151"/>
          <cell r="CF151">
            <v>0</v>
          </cell>
          <cell r="CG151">
            <v>20</v>
          </cell>
          <cell r="CH151">
            <v>23</v>
          </cell>
          <cell r="CI151">
            <v>36</v>
          </cell>
          <cell r="CJ151">
            <v>32</v>
          </cell>
          <cell r="CK151">
            <v>6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54</v>
          </cell>
          <cell r="K152">
            <v>43</v>
          </cell>
          <cell r="L152">
            <v>58</v>
          </cell>
          <cell r="M152">
            <v>61</v>
          </cell>
          <cell r="N152">
            <v>96</v>
          </cell>
          <cell r="O152">
            <v>84</v>
          </cell>
          <cell r="P152">
            <v>40</v>
          </cell>
          <cell r="Q152">
            <v>54</v>
          </cell>
          <cell r="R152">
            <v>34</v>
          </cell>
          <cell r="S152"/>
          <cell r="T152"/>
          <cell r="U152"/>
          <cell r="V152">
            <v>524</v>
          </cell>
          <cell r="W152"/>
          <cell r="X152">
            <v>951</v>
          </cell>
          <cell r="Y152">
            <v>49</v>
          </cell>
          <cell r="Z152">
            <v>56</v>
          </cell>
          <cell r="AA152">
            <v>44</v>
          </cell>
          <cell r="AB152">
            <v>58</v>
          </cell>
          <cell r="AC152">
            <v>78</v>
          </cell>
          <cell r="AD152">
            <v>53</v>
          </cell>
          <cell r="AE152">
            <v>62</v>
          </cell>
          <cell r="AF152">
            <v>74</v>
          </cell>
          <cell r="AG152">
            <v>29</v>
          </cell>
          <cell r="AH152"/>
          <cell r="AI152"/>
          <cell r="AJ152"/>
          <cell r="AK152">
            <v>503</v>
          </cell>
          <cell r="AL152"/>
          <cell r="AM152">
            <v>901</v>
          </cell>
          <cell r="AN152">
            <v>0</v>
          </cell>
          <cell r="AO152">
            <v>0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1</v>
          </cell>
          <cell r="AU152">
            <v>1</v>
          </cell>
          <cell r="AV152">
            <v>0</v>
          </cell>
          <cell r="AW152"/>
          <cell r="AX152"/>
          <cell r="AY152"/>
          <cell r="AZ152">
            <v>3</v>
          </cell>
          <cell r="BA152"/>
          <cell r="BB152">
            <v>6</v>
          </cell>
          <cell r="BC152">
            <v>0</v>
          </cell>
          <cell r="BD152">
            <v>0</v>
          </cell>
          <cell r="BE152">
            <v>1</v>
          </cell>
          <cell r="BF152">
            <v>0</v>
          </cell>
          <cell r="BG152">
            <v>0</v>
          </cell>
          <cell r="BH152">
            <v>1</v>
          </cell>
          <cell r="BI152">
            <v>0</v>
          </cell>
          <cell r="BJ152">
            <v>0</v>
          </cell>
          <cell r="BK152">
            <v>0</v>
          </cell>
          <cell r="BL152"/>
          <cell r="BM152"/>
          <cell r="BN152"/>
          <cell r="BO152">
            <v>2</v>
          </cell>
          <cell r="BP152"/>
          <cell r="BQ152">
            <v>4</v>
          </cell>
          <cell r="BR152">
            <v>18</v>
          </cell>
          <cell r="BS152">
            <v>12</v>
          </cell>
          <cell r="BT152">
            <v>12</v>
          </cell>
          <cell r="BU152">
            <v>4</v>
          </cell>
          <cell r="BV152">
            <v>10</v>
          </cell>
          <cell r="BW152">
            <v>10</v>
          </cell>
          <cell r="BX152">
            <v>12</v>
          </cell>
          <cell r="BY152">
            <v>12</v>
          </cell>
          <cell r="BZ152">
            <v>3</v>
          </cell>
          <cell r="CA152"/>
          <cell r="CB152"/>
          <cell r="CC152"/>
          <cell r="CD152">
            <v>93</v>
          </cell>
          <cell r="CE152"/>
          <cell r="CF152">
            <v>156</v>
          </cell>
          <cell r="CG152">
            <v>121</v>
          </cell>
          <cell r="CH152">
            <v>111</v>
          </cell>
          <cell r="CI152">
            <v>116</v>
          </cell>
          <cell r="CJ152">
            <v>123</v>
          </cell>
          <cell r="CK152">
            <v>184</v>
          </cell>
          <cell r="CL152">
            <v>148</v>
          </cell>
          <cell r="CM152">
            <v>115</v>
          </cell>
          <cell r="CN152">
            <v>141</v>
          </cell>
          <cell r="CO152">
            <v>66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1</v>
          </cell>
          <cell r="P153">
            <v>2</v>
          </cell>
          <cell r="Q153">
            <v>0</v>
          </cell>
          <cell r="R153">
            <v>0</v>
          </cell>
          <cell r="S153"/>
          <cell r="T153"/>
          <cell r="U153"/>
          <cell r="V153">
            <v>4</v>
          </cell>
          <cell r="W153"/>
          <cell r="X153">
            <v>7</v>
          </cell>
          <cell r="Y153">
            <v>7</v>
          </cell>
          <cell r="Z153">
            <v>2</v>
          </cell>
          <cell r="AA153">
            <v>0</v>
          </cell>
          <cell r="AB153">
            <v>0</v>
          </cell>
          <cell r="AC153">
            <v>0</v>
          </cell>
          <cell r="AD153">
            <v>2</v>
          </cell>
          <cell r="AE153">
            <v>0</v>
          </cell>
          <cell r="AF153">
            <v>1</v>
          </cell>
          <cell r="AG153">
            <v>0</v>
          </cell>
          <cell r="AH153"/>
          <cell r="AI153"/>
          <cell r="AJ153"/>
          <cell r="AK153">
            <v>12</v>
          </cell>
          <cell r="AL153"/>
          <cell r="AM153">
            <v>15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/>
          <cell r="BM153"/>
          <cell r="BN153"/>
          <cell r="BO153">
            <v>0</v>
          </cell>
          <cell r="BP153"/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/>
          <cell r="CB153"/>
          <cell r="CC153"/>
          <cell r="CD153">
            <v>0</v>
          </cell>
          <cell r="CE153"/>
          <cell r="CF153">
            <v>0</v>
          </cell>
          <cell r="CG153">
            <v>7</v>
          </cell>
          <cell r="CH153">
            <v>3</v>
          </cell>
          <cell r="CI153">
            <v>0</v>
          </cell>
          <cell r="CJ153">
            <v>0</v>
          </cell>
          <cell r="CK153">
            <v>0</v>
          </cell>
          <cell r="CL153">
            <v>3</v>
          </cell>
          <cell r="CM153">
            <v>2</v>
          </cell>
          <cell r="CN153">
            <v>1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>
            <v>0</v>
          </cell>
          <cell r="M154">
            <v>1</v>
          </cell>
          <cell r="N154">
            <v>4</v>
          </cell>
          <cell r="O154">
            <v>0</v>
          </cell>
          <cell r="P154">
            <v>1</v>
          </cell>
          <cell r="Q154">
            <v>0</v>
          </cell>
          <cell r="R154">
            <v>0</v>
          </cell>
          <cell r="S154"/>
          <cell r="T154"/>
          <cell r="U154"/>
          <cell r="V154">
            <v>7</v>
          </cell>
          <cell r="W154"/>
          <cell r="X154">
            <v>13</v>
          </cell>
          <cell r="Y154">
            <v>7</v>
          </cell>
          <cell r="Z154">
            <v>10</v>
          </cell>
          <cell r="AA154">
            <v>11</v>
          </cell>
          <cell r="AB154">
            <v>10</v>
          </cell>
          <cell r="AC154">
            <v>14</v>
          </cell>
          <cell r="AD154">
            <v>14</v>
          </cell>
          <cell r="AE154">
            <v>10</v>
          </cell>
          <cell r="AF154">
            <v>5</v>
          </cell>
          <cell r="AG154">
            <v>0</v>
          </cell>
          <cell r="AH154"/>
          <cell r="AI154"/>
          <cell r="AJ154"/>
          <cell r="AK154">
            <v>81</v>
          </cell>
          <cell r="AL154"/>
          <cell r="AM154">
            <v>145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1</v>
          </cell>
          <cell r="BJ154">
            <v>0</v>
          </cell>
          <cell r="BK154">
            <v>0</v>
          </cell>
          <cell r="BL154"/>
          <cell r="BM154"/>
          <cell r="BN154"/>
          <cell r="BO154">
            <v>1</v>
          </cell>
          <cell r="BP154"/>
          <cell r="BQ154">
            <v>2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/>
          <cell r="CB154"/>
          <cell r="CC154"/>
          <cell r="CD154">
            <v>0</v>
          </cell>
          <cell r="CE154"/>
          <cell r="CF154">
            <v>0</v>
          </cell>
          <cell r="CG154">
            <v>8</v>
          </cell>
          <cell r="CH154">
            <v>10</v>
          </cell>
          <cell r="CI154">
            <v>11</v>
          </cell>
          <cell r="CJ154">
            <v>11</v>
          </cell>
          <cell r="CK154">
            <v>18</v>
          </cell>
          <cell r="CL154">
            <v>14</v>
          </cell>
          <cell r="CM154">
            <v>12</v>
          </cell>
          <cell r="CN154">
            <v>5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2</v>
          </cell>
          <cell r="Z155">
            <v>5</v>
          </cell>
          <cell r="AA155">
            <v>3</v>
          </cell>
          <cell r="AB155">
            <v>2</v>
          </cell>
          <cell r="AC155">
            <v>0</v>
          </cell>
          <cell r="AD155">
            <v>2</v>
          </cell>
          <cell r="AE155">
            <v>1</v>
          </cell>
          <cell r="AF155">
            <v>6</v>
          </cell>
          <cell r="AG155">
            <v>0</v>
          </cell>
          <cell r="AH155"/>
          <cell r="AI155"/>
          <cell r="AJ155"/>
          <cell r="AK155">
            <v>21</v>
          </cell>
          <cell r="AL155"/>
          <cell r="AM155">
            <v>35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/>
          <cell r="BM155"/>
          <cell r="BN155"/>
          <cell r="BO155">
            <v>0</v>
          </cell>
          <cell r="BP155"/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/>
          <cell r="CB155"/>
          <cell r="CC155"/>
          <cell r="CD155">
            <v>0</v>
          </cell>
          <cell r="CE155"/>
          <cell r="CF155">
            <v>0</v>
          </cell>
          <cell r="CG155">
            <v>2</v>
          </cell>
          <cell r="CH155">
            <v>5</v>
          </cell>
          <cell r="CI155">
            <v>3</v>
          </cell>
          <cell r="CJ155">
            <v>2</v>
          </cell>
          <cell r="CK155">
            <v>0</v>
          </cell>
          <cell r="CL155">
            <v>2</v>
          </cell>
          <cell r="CM155">
            <v>1</v>
          </cell>
          <cell r="CN155">
            <v>6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6</v>
          </cell>
          <cell r="K156">
            <v>7</v>
          </cell>
          <cell r="L156">
            <v>7</v>
          </cell>
          <cell r="M156">
            <v>6</v>
          </cell>
          <cell r="N156">
            <v>8</v>
          </cell>
          <cell r="O156">
            <v>7</v>
          </cell>
          <cell r="P156">
            <v>3</v>
          </cell>
          <cell r="Q156">
            <v>8</v>
          </cell>
          <cell r="R156">
            <v>5</v>
          </cell>
          <cell r="S156"/>
          <cell r="T156"/>
          <cell r="U156"/>
          <cell r="V156">
            <v>57</v>
          </cell>
          <cell r="W156"/>
          <cell r="X156">
            <v>101</v>
          </cell>
          <cell r="Y156">
            <v>14</v>
          </cell>
          <cell r="Z156">
            <v>7</v>
          </cell>
          <cell r="AA156">
            <v>13</v>
          </cell>
          <cell r="AB156">
            <v>15</v>
          </cell>
          <cell r="AC156">
            <v>17</v>
          </cell>
          <cell r="AD156">
            <v>13</v>
          </cell>
          <cell r="AE156">
            <v>17</v>
          </cell>
          <cell r="AF156">
            <v>17</v>
          </cell>
          <cell r="AG156">
            <v>5</v>
          </cell>
          <cell r="AH156"/>
          <cell r="AI156"/>
          <cell r="AJ156"/>
          <cell r="AK156">
            <v>118</v>
          </cell>
          <cell r="AL156"/>
          <cell r="AM156">
            <v>215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/>
          <cell r="BM156"/>
          <cell r="BN156"/>
          <cell r="BO156">
            <v>0</v>
          </cell>
          <cell r="BP156"/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/>
          <cell r="CB156"/>
          <cell r="CC156"/>
          <cell r="CD156">
            <v>0</v>
          </cell>
          <cell r="CE156"/>
          <cell r="CF156">
            <v>0</v>
          </cell>
          <cell r="CG156">
            <v>20</v>
          </cell>
          <cell r="CH156">
            <v>14</v>
          </cell>
          <cell r="CI156">
            <v>20</v>
          </cell>
          <cell r="CJ156">
            <v>21</v>
          </cell>
          <cell r="CK156">
            <v>25</v>
          </cell>
          <cell r="CL156">
            <v>20</v>
          </cell>
          <cell r="CM156">
            <v>20</v>
          </cell>
          <cell r="CN156">
            <v>25</v>
          </cell>
          <cell r="CO156">
            <v>10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2</v>
          </cell>
          <cell r="K157">
            <v>5</v>
          </cell>
          <cell r="L157">
            <v>3</v>
          </cell>
          <cell r="M157">
            <v>5</v>
          </cell>
          <cell r="N157">
            <v>3</v>
          </cell>
          <cell r="O157">
            <v>2</v>
          </cell>
          <cell r="P157">
            <v>3</v>
          </cell>
          <cell r="Q157">
            <v>3</v>
          </cell>
          <cell r="R157">
            <v>6</v>
          </cell>
          <cell r="S157"/>
          <cell r="T157"/>
          <cell r="U157"/>
          <cell r="V157">
            <v>32</v>
          </cell>
          <cell r="W157"/>
          <cell r="X157">
            <v>57</v>
          </cell>
          <cell r="Y157">
            <v>9</v>
          </cell>
          <cell r="Z157">
            <v>5</v>
          </cell>
          <cell r="AA157">
            <v>14</v>
          </cell>
          <cell r="AB157">
            <v>14</v>
          </cell>
          <cell r="AC157">
            <v>2</v>
          </cell>
          <cell r="AD157">
            <v>10</v>
          </cell>
          <cell r="AE157">
            <v>4</v>
          </cell>
          <cell r="AF157">
            <v>30</v>
          </cell>
          <cell r="AG157">
            <v>9</v>
          </cell>
          <cell r="AH157"/>
          <cell r="AI157"/>
          <cell r="AJ157"/>
          <cell r="AK157">
            <v>97</v>
          </cell>
          <cell r="AL157"/>
          <cell r="AM157">
            <v>180</v>
          </cell>
          <cell r="AN157">
            <v>0</v>
          </cell>
          <cell r="AO157">
            <v>2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1</v>
          </cell>
          <cell r="AV157">
            <v>0</v>
          </cell>
          <cell r="AW157"/>
          <cell r="AX157"/>
          <cell r="AY157"/>
          <cell r="AZ157">
            <v>3</v>
          </cell>
          <cell r="BA157"/>
          <cell r="BB157">
            <v>4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/>
          <cell r="BM157"/>
          <cell r="BN157"/>
          <cell r="BO157">
            <v>0</v>
          </cell>
          <cell r="BP157"/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1</v>
          </cell>
          <cell r="BZ157">
            <v>2</v>
          </cell>
          <cell r="CA157"/>
          <cell r="CB157"/>
          <cell r="CC157"/>
          <cell r="CD157">
            <v>3</v>
          </cell>
          <cell r="CE157"/>
          <cell r="CF157">
            <v>6</v>
          </cell>
          <cell r="CG157">
            <v>11</v>
          </cell>
          <cell r="CH157">
            <v>12</v>
          </cell>
          <cell r="CI157">
            <v>17</v>
          </cell>
          <cell r="CJ157">
            <v>19</v>
          </cell>
          <cell r="CK157">
            <v>5</v>
          </cell>
          <cell r="CL157">
            <v>12</v>
          </cell>
          <cell r="CM157">
            <v>7</v>
          </cell>
          <cell r="CN157">
            <v>35</v>
          </cell>
          <cell r="CO157">
            <v>17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</v>
          </cell>
          <cell r="P158">
            <v>1</v>
          </cell>
          <cell r="Q158">
            <v>1</v>
          </cell>
          <cell r="R158">
            <v>1</v>
          </cell>
          <cell r="S158"/>
          <cell r="T158"/>
          <cell r="U158"/>
          <cell r="V158">
            <v>4</v>
          </cell>
          <cell r="W158"/>
          <cell r="X158">
            <v>8</v>
          </cell>
          <cell r="Y158">
            <v>0</v>
          </cell>
          <cell r="Z158">
            <v>2</v>
          </cell>
          <cell r="AA158">
            <v>0</v>
          </cell>
          <cell r="AB158">
            <v>0</v>
          </cell>
          <cell r="AC158">
            <v>3</v>
          </cell>
          <cell r="AD158">
            <v>6</v>
          </cell>
          <cell r="AE158">
            <v>3</v>
          </cell>
          <cell r="AF158">
            <v>1</v>
          </cell>
          <cell r="AG158">
            <v>0</v>
          </cell>
          <cell r="AH158"/>
          <cell r="AI158"/>
          <cell r="AJ158"/>
          <cell r="AK158">
            <v>15</v>
          </cell>
          <cell r="AL158"/>
          <cell r="AM158">
            <v>28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/>
          <cell r="BM158"/>
          <cell r="BN158"/>
          <cell r="BO158">
            <v>0</v>
          </cell>
          <cell r="BP158"/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1</v>
          </cell>
          <cell r="CA158"/>
          <cell r="CB158"/>
          <cell r="CC158"/>
          <cell r="CD158">
            <v>1</v>
          </cell>
          <cell r="CE158"/>
          <cell r="CF158">
            <v>2</v>
          </cell>
          <cell r="CG158">
            <v>0</v>
          </cell>
          <cell r="CH158">
            <v>2</v>
          </cell>
          <cell r="CI158">
            <v>0</v>
          </cell>
          <cell r="CJ158">
            <v>0</v>
          </cell>
          <cell r="CK158">
            <v>3</v>
          </cell>
          <cell r="CL158">
            <v>7</v>
          </cell>
          <cell r="CM158">
            <v>4</v>
          </cell>
          <cell r="CN158">
            <v>2</v>
          </cell>
          <cell r="CO158">
            <v>2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1</v>
          </cell>
          <cell r="W159"/>
          <cell r="X159">
            <v>2</v>
          </cell>
          <cell r="Y159">
            <v>2</v>
          </cell>
          <cell r="Z159">
            <v>3</v>
          </cell>
          <cell r="AA159">
            <v>2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9</v>
          </cell>
          <cell r="AL159"/>
          <cell r="AM159">
            <v>13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/>
          <cell r="BM159"/>
          <cell r="BN159"/>
          <cell r="BO159">
            <v>0</v>
          </cell>
          <cell r="BP159"/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/>
          <cell r="CB159"/>
          <cell r="CC159"/>
          <cell r="CD159">
            <v>0</v>
          </cell>
          <cell r="CE159"/>
          <cell r="CF159">
            <v>0</v>
          </cell>
          <cell r="CG159">
            <v>2</v>
          </cell>
          <cell r="CH159">
            <v>3</v>
          </cell>
          <cell r="CI159">
            <v>2</v>
          </cell>
          <cell r="CJ159">
            <v>2</v>
          </cell>
          <cell r="CK159">
            <v>0</v>
          </cell>
          <cell r="CL159">
            <v>1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1</v>
          </cell>
          <cell r="L160">
            <v>2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3</v>
          </cell>
          <cell r="W160"/>
          <cell r="X160">
            <v>5</v>
          </cell>
          <cell r="Y160">
            <v>3</v>
          </cell>
          <cell r="Z160">
            <v>0</v>
          </cell>
          <cell r="AA160">
            <v>1</v>
          </cell>
          <cell r="AB160">
            <v>0</v>
          </cell>
          <cell r="AC160">
            <v>0</v>
          </cell>
          <cell r="AD160">
            <v>1</v>
          </cell>
          <cell r="AE160">
            <v>0</v>
          </cell>
          <cell r="AF160">
            <v>1</v>
          </cell>
          <cell r="AG160">
            <v>0</v>
          </cell>
          <cell r="AH160"/>
          <cell r="AI160"/>
          <cell r="AJ160"/>
          <cell r="AK160">
            <v>6</v>
          </cell>
          <cell r="AL160"/>
          <cell r="AM160">
            <v>9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/>
          <cell r="BM160"/>
          <cell r="BN160"/>
          <cell r="BO160">
            <v>0</v>
          </cell>
          <cell r="BP160"/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/>
          <cell r="CB160"/>
          <cell r="CC160"/>
          <cell r="CD160">
            <v>0</v>
          </cell>
          <cell r="CE160"/>
          <cell r="CF160">
            <v>0</v>
          </cell>
          <cell r="CG160">
            <v>3</v>
          </cell>
          <cell r="CH160">
            <v>1</v>
          </cell>
          <cell r="CI160">
            <v>3</v>
          </cell>
          <cell r="CJ160">
            <v>0</v>
          </cell>
          <cell r="CK160">
            <v>0</v>
          </cell>
          <cell r="CL160">
            <v>1</v>
          </cell>
          <cell r="CM160">
            <v>0</v>
          </cell>
          <cell r="CN160">
            <v>1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3</v>
          </cell>
          <cell r="O161">
            <v>2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7</v>
          </cell>
          <cell r="W161"/>
          <cell r="X161">
            <v>13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0</v>
          </cell>
          <cell r="AD161">
            <v>7</v>
          </cell>
          <cell r="AE161">
            <v>1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12</v>
          </cell>
          <cell r="AL161"/>
          <cell r="AM161">
            <v>21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/>
          <cell r="BM161"/>
          <cell r="BN161"/>
          <cell r="BO161">
            <v>0</v>
          </cell>
          <cell r="BP161"/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/>
          <cell r="CB161"/>
          <cell r="CC161"/>
          <cell r="CD161">
            <v>0</v>
          </cell>
          <cell r="CE161"/>
          <cell r="CF161">
            <v>0</v>
          </cell>
          <cell r="CG161">
            <v>4</v>
          </cell>
          <cell r="CH161">
            <v>0</v>
          </cell>
          <cell r="CI161">
            <v>2</v>
          </cell>
          <cell r="CJ161">
            <v>0</v>
          </cell>
          <cell r="CK161">
            <v>3</v>
          </cell>
          <cell r="CL161">
            <v>9</v>
          </cell>
          <cell r="CM161">
            <v>1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1</v>
          </cell>
          <cell r="K162">
            <v>0</v>
          </cell>
          <cell r="L162">
            <v>1</v>
          </cell>
          <cell r="M162">
            <v>1</v>
          </cell>
          <cell r="N162">
            <v>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7</v>
          </cell>
          <cell r="W162"/>
          <cell r="X162">
            <v>13</v>
          </cell>
          <cell r="Y162">
            <v>0</v>
          </cell>
          <cell r="Z162">
            <v>0</v>
          </cell>
          <cell r="AA162">
            <v>0</v>
          </cell>
          <cell r="AB162">
            <v>3</v>
          </cell>
          <cell r="AC162">
            <v>4</v>
          </cell>
          <cell r="AD162">
            <v>1</v>
          </cell>
          <cell r="AE162">
            <v>2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10</v>
          </cell>
          <cell r="AL162"/>
          <cell r="AM162">
            <v>20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/>
          <cell r="BM162"/>
          <cell r="BN162"/>
          <cell r="BO162">
            <v>0</v>
          </cell>
          <cell r="BP162"/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/>
          <cell r="CB162"/>
          <cell r="CC162"/>
          <cell r="CD162">
            <v>0</v>
          </cell>
          <cell r="CE162"/>
          <cell r="CF162">
            <v>0</v>
          </cell>
          <cell r="CG162">
            <v>1</v>
          </cell>
          <cell r="CH162">
            <v>0</v>
          </cell>
          <cell r="CI162">
            <v>1</v>
          </cell>
          <cell r="CJ162">
            <v>4</v>
          </cell>
          <cell r="CK162">
            <v>8</v>
          </cell>
          <cell r="CL162">
            <v>1</v>
          </cell>
          <cell r="CM162">
            <v>2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>
            <v>3</v>
          </cell>
          <cell r="L163">
            <v>41</v>
          </cell>
          <cell r="M163">
            <v>4</v>
          </cell>
          <cell r="N163">
            <v>15</v>
          </cell>
          <cell r="O163">
            <v>14</v>
          </cell>
          <cell r="P163">
            <v>3</v>
          </cell>
          <cell r="Q163">
            <v>8</v>
          </cell>
          <cell r="R163">
            <v>3</v>
          </cell>
          <cell r="S163"/>
          <cell r="T163"/>
          <cell r="U163"/>
          <cell r="V163">
            <v>92</v>
          </cell>
          <cell r="W163"/>
          <cell r="X163">
            <v>180</v>
          </cell>
          <cell r="Y163">
            <v>20</v>
          </cell>
          <cell r="Z163">
            <v>11</v>
          </cell>
          <cell r="AA163">
            <v>22</v>
          </cell>
          <cell r="AB163">
            <v>15</v>
          </cell>
          <cell r="AC163">
            <v>11</v>
          </cell>
          <cell r="AD163">
            <v>14</v>
          </cell>
          <cell r="AE163">
            <v>11</v>
          </cell>
          <cell r="AF163">
            <v>4</v>
          </cell>
          <cell r="AG163">
            <v>18</v>
          </cell>
          <cell r="AH163"/>
          <cell r="AI163"/>
          <cell r="AJ163"/>
          <cell r="AK163">
            <v>126</v>
          </cell>
          <cell r="AL163"/>
          <cell r="AM163">
            <v>221</v>
          </cell>
          <cell r="AN163">
            <v>1</v>
          </cell>
          <cell r="AO163">
            <v>2</v>
          </cell>
          <cell r="AP163">
            <v>3</v>
          </cell>
          <cell r="AQ163">
            <v>0</v>
          </cell>
          <cell r="AR163">
            <v>3</v>
          </cell>
          <cell r="AS163">
            <v>0</v>
          </cell>
          <cell r="AT163">
            <v>1</v>
          </cell>
          <cell r="AU163">
            <v>1</v>
          </cell>
          <cell r="AV163">
            <v>0</v>
          </cell>
          <cell r="AW163"/>
          <cell r="AX163"/>
          <cell r="AY163"/>
          <cell r="AZ163">
            <v>11</v>
          </cell>
          <cell r="BA163"/>
          <cell r="BB163">
            <v>19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/>
          <cell r="BM163"/>
          <cell r="BN163"/>
          <cell r="BO163">
            <v>0</v>
          </cell>
          <cell r="BP163"/>
          <cell r="BQ163">
            <v>0</v>
          </cell>
          <cell r="BR163">
            <v>0</v>
          </cell>
          <cell r="BS163">
            <v>1</v>
          </cell>
          <cell r="BT163">
            <v>0</v>
          </cell>
          <cell r="BU163">
            <v>1</v>
          </cell>
          <cell r="BV163">
            <v>5</v>
          </cell>
          <cell r="BW163">
            <v>4</v>
          </cell>
          <cell r="BX163">
            <v>0</v>
          </cell>
          <cell r="BY163">
            <v>1</v>
          </cell>
          <cell r="BZ163">
            <v>0</v>
          </cell>
          <cell r="CA163"/>
          <cell r="CB163"/>
          <cell r="CC163"/>
          <cell r="CD163">
            <v>12</v>
          </cell>
          <cell r="CE163"/>
          <cell r="CF163">
            <v>23</v>
          </cell>
          <cell r="CG163">
            <v>22</v>
          </cell>
          <cell r="CH163">
            <v>17</v>
          </cell>
          <cell r="CI163">
            <v>66</v>
          </cell>
          <cell r="CJ163">
            <v>20</v>
          </cell>
          <cell r="CK163">
            <v>34</v>
          </cell>
          <cell r="CL163">
            <v>32</v>
          </cell>
          <cell r="CM163">
            <v>15</v>
          </cell>
          <cell r="CN163">
            <v>14</v>
          </cell>
          <cell r="CO163">
            <v>21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7</v>
          </cell>
          <cell r="K164">
            <v>5</v>
          </cell>
          <cell r="L164">
            <v>21</v>
          </cell>
          <cell r="M164">
            <v>3</v>
          </cell>
          <cell r="N164">
            <v>15</v>
          </cell>
          <cell r="O164">
            <v>7</v>
          </cell>
          <cell r="P164">
            <v>4</v>
          </cell>
          <cell r="Q164">
            <v>2</v>
          </cell>
          <cell r="R164">
            <v>1</v>
          </cell>
          <cell r="S164"/>
          <cell r="T164"/>
          <cell r="U164"/>
          <cell r="V164">
            <v>65</v>
          </cell>
          <cell r="W164"/>
          <cell r="X164">
            <v>118</v>
          </cell>
          <cell r="Y164">
            <v>7</v>
          </cell>
          <cell r="Z164">
            <v>3</v>
          </cell>
          <cell r="AA164">
            <v>15</v>
          </cell>
          <cell r="AB164">
            <v>7</v>
          </cell>
          <cell r="AC164">
            <v>30</v>
          </cell>
          <cell r="AD164">
            <v>3</v>
          </cell>
          <cell r="AE164">
            <v>8</v>
          </cell>
          <cell r="AF164">
            <v>11</v>
          </cell>
          <cell r="AG164">
            <v>5</v>
          </cell>
          <cell r="AH164"/>
          <cell r="AI164"/>
          <cell r="AJ164"/>
          <cell r="AK164">
            <v>89</v>
          </cell>
          <cell r="AL164"/>
          <cell r="AM164">
            <v>168</v>
          </cell>
          <cell r="AN164">
            <v>0</v>
          </cell>
          <cell r="AO164">
            <v>0</v>
          </cell>
          <cell r="AP164">
            <v>5</v>
          </cell>
          <cell r="AQ164">
            <v>0</v>
          </cell>
          <cell r="AR164">
            <v>0</v>
          </cell>
          <cell r="AS164">
            <v>1</v>
          </cell>
          <cell r="AT164">
            <v>1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7</v>
          </cell>
          <cell r="BA164"/>
          <cell r="BB164">
            <v>14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/>
          <cell r="BM164"/>
          <cell r="BN164"/>
          <cell r="BO164">
            <v>0</v>
          </cell>
          <cell r="BP164"/>
          <cell r="BQ164">
            <v>0</v>
          </cell>
          <cell r="BR164">
            <v>2</v>
          </cell>
          <cell r="BS164">
            <v>5</v>
          </cell>
          <cell r="BT164">
            <v>13</v>
          </cell>
          <cell r="BU164">
            <v>7</v>
          </cell>
          <cell r="BV164">
            <v>7</v>
          </cell>
          <cell r="BW164">
            <v>5</v>
          </cell>
          <cell r="BX164">
            <v>5</v>
          </cell>
          <cell r="BY164">
            <v>6</v>
          </cell>
          <cell r="BZ164">
            <v>2</v>
          </cell>
          <cell r="CA164"/>
          <cell r="CB164"/>
          <cell r="CC164"/>
          <cell r="CD164">
            <v>52</v>
          </cell>
          <cell r="CE164"/>
          <cell r="CF164">
            <v>97</v>
          </cell>
          <cell r="CG164">
            <v>16</v>
          </cell>
          <cell r="CH164">
            <v>13</v>
          </cell>
          <cell r="CI164">
            <v>54</v>
          </cell>
          <cell r="CJ164">
            <v>17</v>
          </cell>
          <cell r="CK164">
            <v>52</v>
          </cell>
          <cell r="CL164">
            <v>16</v>
          </cell>
          <cell r="CM164">
            <v>18</v>
          </cell>
          <cell r="CN164">
            <v>19</v>
          </cell>
          <cell r="CO164">
            <v>8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14</v>
          </cell>
          <cell r="K165">
            <v>2</v>
          </cell>
          <cell r="L165">
            <v>6</v>
          </cell>
          <cell r="M165">
            <v>17</v>
          </cell>
          <cell r="N165">
            <v>27</v>
          </cell>
          <cell r="O165">
            <v>15</v>
          </cell>
          <cell r="P165">
            <v>9</v>
          </cell>
          <cell r="Q165">
            <v>21</v>
          </cell>
          <cell r="R165">
            <v>10</v>
          </cell>
          <cell r="S165"/>
          <cell r="T165"/>
          <cell r="U165"/>
          <cell r="V165">
            <v>121</v>
          </cell>
          <cell r="W165"/>
          <cell r="X165">
            <v>226</v>
          </cell>
          <cell r="Y165">
            <v>4</v>
          </cell>
          <cell r="Z165">
            <v>0</v>
          </cell>
          <cell r="AA165">
            <v>0</v>
          </cell>
          <cell r="AB165">
            <v>16</v>
          </cell>
          <cell r="AC165">
            <v>5</v>
          </cell>
          <cell r="AD165">
            <v>0</v>
          </cell>
          <cell r="AE165">
            <v>2</v>
          </cell>
          <cell r="AF165">
            <v>3</v>
          </cell>
          <cell r="AG165">
            <v>0</v>
          </cell>
          <cell r="AH165"/>
          <cell r="AI165"/>
          <cell r="AJ165"/>
          <cell r="AK165">
            <v>30</v>
          </cell>
          <cell r="AL165"/>
          <cell r="AM165">
            <v>56</v>
          </cell>
          <cell r="AN165">
            <v>0</v>
          </cell>
          <cell r="AO165">
            <v>1</v>
          </cell>
          <cell r="AP165">
            <v>0</v>
          </cell>
          <cell r="AQ165">
            <v>2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>
            <v>0</v>
          </cell>
          <cell r="AW165"/>
          <cell r="AX165"/>
          <cell r="AY165"/>
          <cell r="AZ165">
            <v>4</v>
          </cell>
          <cell r="BA165"/>
          <cell r="BB165">
            <v>7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/>
          <cell r="BM165"/>
          <cell r="BN165"/>
          <cell r="BO165">
            <v>0</v>
          </cell>
          <cell r="BP165"/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/>
          <cell r="CB165"/>
          <cell r="CC165"/>
          <cell r="CD165">
            <v>0</v>
          </cell>
          <cell r="CE165"/>
          <cell r="CF165">
            <v>0</v>
          </cell>
          <cell r="CG165">
            <v>18</v>
          </cell>
          <cell r="CH165">
            <v>3</v>
          </cell>
          <cell r="CI165">
            <v>6</v>
          </cell>
          <cell r="CJ165">
            <v>35</v>
          </cell>
          <cell r="CK165">
            <v>32</v>
          </cell>
          <cell r="CL165">
            <v>15</v>
          </cell>
          <cell r="CM165">
            <v>11</v>
          </cell>
          <cell r="CN165">
            <v>25</v>
          </cell>
          <cell r="CO165">
            <v>10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>
            <v>1</v>
          </cell>
          <cell r="L166">
            <v>1</v>
          </cell>
          <cell r="M166">
            <v>3</v>
          </cell>
          <cell r="N166">
            <v>8</v>
          </cell>
          <cell r="O166">
            <v>4</v>
          </cell>
          <cell r="P166">
            <v>2</v>
          </cell>
          <cell r="Q166">
            <v>2</v>
          </cell>
          <cell r="R166">
            <v>0</v>
          </cell>
          <cell r="S166"/>
          <cell r="T166"/>
          <cell r="U166"/>
          <cell r="V166">
            <v>22</v>
          </cell>
          <cell r="W166"/>
          <cell r="X166">
            <v>42</v>
          </cell>
          <cell r="Y166">
            <v>11</v>
          </cell>
          <cell r="Z166">
            <v>8</v>
          </cell>
          <cell r="AA166">
            <v>7</v>
          </cell>
          <cell r="AB166">
            <v>17</v>
          </cell>
          <cell r="AC166">
            <v>8</v>
          </cell>
          <cell r="AD166">
            <v>6</v>
          </cell>
          <cell r="AE166">
            <v>7</v>
          </cell>
          <cell r="AF166">
            <v>14</v>
          </cell>
          <cell r="AG166">
            <v>15</v>
          </cell>
          <cell r="AH166"/>
          <cell r="AI166"/>
          <cell r="AJ166"/>
          <cell r="AK166">
            <v>93</v>
          </cell>
          <cell r="AL166"/>
          <cell r="AM166">
            <v>167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/>
          <cell r="BM166"/>
          <cell r="BN166"/>
          <cell r="BO166">
            <v>0</v>
          </cell>
          <cell r="BP166"/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1</v>
          </cell>
          <cell r="BZ166">
            <v>0</v>
          </cell>
          <cell r="CA166"/>
          <cell r="CB166"/>
          <cell r="CC166"/>
          <cell r="CD166">
            <v>1</v>
          </cell>
          <cell r="CE166"/>
          <cell r="CF166">
            <v>2</v>
          </cell>
          <cell r="CG166">
            <v>12</v>
          </cell>
          <cell r="CH166">
            <v>9</v>
          </cell>
          <cell r="CI166">
            <v>8</v>
          </cell>
          <cell r="CJ166">
            <v>20</v>
          </cell>
          <cell r="CK166">
            <v>16</v>
          </cell>
          <cell r="CL166">
            <v>10</v>
          </cell>
          <cell r="CM166">
            <v>9</v>
          </cell>
          <cell r="CN166">
            <v>17</v>
          </cell>
          <cell r="CO166">
            <v>15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2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2</v>
          </cell>
          <cell r="W167"/>
          <cell r="X167">
            <v>4</v>
          </cell>
          <cell r="Y167">
            <v>2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3</v>
          </cell>
          <cell r="AF167">
            <v>5</v>
          </cell>
          <cell r="AG167">
            <v>0</v>
          </cell>
          <cell r="AH167"/>
          <cell r="AI167"/>
          <cell r="AJ167"/>
          <cell r="AK167">
            <v>10</v>
          </cell>
          <cell r="AL167"/>
          <cell r="AM167">
            <v>18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/>
          <cell r="BM167"/>
          <cell r="BN167"/>
          <cell r="BO167">
            <v>0</v>
          </cell>
          <cell r="BP167"/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/>
          <cell r="CB167"/>
          <cell r="CC167"/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2</v>
          </cell>
          <cell r="CJ167">
            <v>0</v>
          </cell>
          <cell r="CK167">
            <v>0</v>
          </cell>
          <cell r="CL167">
            <v>0</v>
          </cell>
          <cell r="CM167">
            <v>3</v>
          </cell>
          <cell r="CN167">
            <v>5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14</v>
          </cell>
          <cell r="K168">
            <v>12</v>
          </cell>
          <cell r="L168">
            <v>11</v>
          </cell>
          <cell r="M168">
            <v>5</v>
          </cell>
          <cell r="N168">
            <v>8</v>
          </cell>
          <cell r="O168">
            <v>9</v>
          </cell>
          <cell r="P168">
            <v>14</v>
          </cell>
          <cell r="Q168">
            <v>6</v>
          </cell>
          <cell r="R168">
            <v>13</v>
          </cell>
          <cell r="S168"/>
          <cell r="T168"/>
          <cell r="U168"/>
          <cell r="V168">
            <v>92</v>
          </cell>
          <cell r="W168"/>
          <cell r="X168">
            <v>158</v>
          </cell>
          <cell r="Y168">
            <v>5</v>
          </cell>
          <cell r="Z168">
            <v>9</v>
          </cell>
          <cell r="AA168">
            <v>2</v>
          </cell>
          <cell r="AB168">
            <v>5</v>
          </cell>
          <cell r="AC168">
            <v>2</v>
          </cell>
          <cell r="AD168">
            <v>5</v>
          </cell>
          <cell r="AE168">
            <v>12</v>
          </cell>
          <cell r="AF168">
            <v>6</v>
          </cell>
          <cell r="AG168">
            <v>3</v>
          </cell>
          <cell r="AH168"/>
          <cell r="AI168"/>
          <cell r="AJ168"/>
          <cell r="AK168">
            <v>49</v>
          </cell>
          <cell r="AL168"/>
          <cell r="AM168">
            <v>84</v>
          </cell>
          <cell r="AN168">
            <v>5</v>
          </cell>
          <cell r="AO168">
            <v>6</v>
          </cell>
          <cell r="AP168">
            <v>8</v>
          </cell>
          <cell r="AQ168">
            <v>5</v>
          </cell>
          <cell r="AR168">
            <v>6</v>
          </cell>
          <cell r="AS168">
            <v>4</v>
          </cell>
          <cell r="AT168">
            <v>6</v>
          </cell>
          <cell r="AU168">
            <v>3</v>
          </cell>
          <cell r="AV168">
            <v>3</v>
          </cell>
          <cell r="AW168"/>
          <cell r="AX168"/>
          <cell r="AY168"/>
          <cell r="AZ168">
            <v>46</v>
          </cell>
          <cell r="BA168"/>
          <cell r="BB168">
            <v>81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/>
          <cell r="BM168"/>
          <cell r="BN168"/>
          <cell r="BO168">
            <v>0</v>
          </cell>
          <cell r="BP168"/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/>
          <cell r="CB168"/>
          <cell r="CC168"/>
          <cell r="CD168">
            <v>0</v>
          </cell>
          <cell r="CE168"/>
          <cell r="CF168">
            <v>0</v>
          </cell>
          <cell r="CG168">
            <v>24</v>
          </cell>
          <cell r="CH168">
            <v>27</v>
          </cell>
          <cell r="CI168">
            <v>21</v>
          </cell>
          <cell r="CJ168">
            <v>15</v>
          </cell>
          <cell r="CK168">
            <v>16</v>
          </cell>
          <cell r="CL168">
            <v>18</v>
          </cell>
          <cell r="CM168">
            <v>32</v>
          </cell>
          <cell r="CN168">
            <v>15</v>
          </cell>
          <cell r="CO168">
            <v>19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>
            <v>2</v>
          </cell>
          <cell r="L169">
            <v>3</v>
          </cell>
          <cell r="M169">
            <v>1</v>
          </cell>
          <cell r="N169">
            <v>5</v>
          </cell>
          <cell r="O169">
            <v>3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15</v>
          </cell>
          <cell r="W169"/>
          <cell r="X169">
            <v>27</v>
          </cell>
          <cell r="Y169">
            <v>1</v>
          </cell>
          <cell r="Z169">
            <v>2</v>
          </cell>
          <cell r="AA169">
            <v>0</v>
          </cell>
          <cell r="AB169">
            <v>0</v>
          </cell>
          <cell r="AC169">
            <v>1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5</v>
          </cell>
          <cell r="AL169"/>
          <cell r="AM169">
            <v>7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/>
          <cell r="BM169"/>
          <cell r="BN169"/>
          <cell r="BO169">
            <v>0</v>
          </cell>
          <cell r="BP169"/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/>
          <cell r="CB169"/>
          <cell r="CC169"/>
          <cell r="CD169">
            <v>0</v>
          </cell>
          <cell r="CE169"/>
          <cell r="CF169">
            <v>0</v>
          </cell>
          <cell r="CG169">
            <v>2</v>
          </cell>
          <cell r="CH169">
            <v>4</v>
          </cell>
          <cell r="CI169">
            <v>3</v>
          </cell>
          <cell r="CJ169">
            <v>1</v>
          </cell>
          <cell r="CK169">
            <v>6</v>
          </cell>
          <cell r="CL169">
            <v>4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>
            <v>11</v>
          </cell>
          <cell r="L170">
            <v>8</v>
          </cell>
          <cell r="M170">
            <v>12</v>
          </cell>
          <cell r="N170">
            <v>17</v>
          </cell>
          <cell r="O170">
            <v>4</v>
          </cell>
          <cell r="P170">
            <v>9</v>
          </cell>
          <cell r="Q170">
            <v>9</v>
          </cell>
          <cell r="R170">
            <v>1</v>
          </cell>
          <cell r="S170"/>
          <cell r="T170"/>
          <cell r="U170"/>
          <cell r="V170">
            <v>78</v>
          </cell>
          <cell r="W170"/>
          <cell r="X170">
            <v>138</v>
          </cell>
          <cell r="Y170">
            <v>0</v>
          </cell>
          <cell r="Z170">
            <v>13</v>
          </cell>
          <cell r="AA170">
            <v>11</v>
          </cell>
          <cell r="AB170">
            <v>7</v>
          </cell>
          <cell r="AC170">
            <v>6</v>
          </cell>
          <cell r="AD170">
            <v>5</v>
          </cell>
          <cell r="AE170">
            <v>3</v>
          </cell>
          <cell r="AF170">
            <v>4</v>
          </cell>
          <cell r="AG170">
            <v>2</v>
          </cell>
          <cell r="AH170"/>
          <cell r="AI170"/>
          <cell r="AJ170"/>
          <cell r="AK170">
            <v>51</v>
          </cell>
          <cell r="AL170"/>
          <cell r="AM170">
            <v>89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1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1</v>
          </cell>
          <cell r="BA170"/>
          <cell r="BB170">
            <v>2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/>
          <cell r="BM170"/>
          <cell r="BN170"/>
          <cell r="BO170">
            <v>0</v>
          </cell>
          <cell r="BP170"/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/>
          <cell r="CB170"/>
          <cell r="CC170"/>
          <cell r="CD170">
            <v>0</v>
          </cell>
          <cell r="CE170"/>
          <cell r="CF170">
            <v>0</v>
          </cell>
          <cell r="CG170">
            <v>7</v>
          </cell>
          <cell r="CH170">
            <v>24</v>
          </cell>
          <cell r="CI170">
            <v>19</v>
          </cell>
          <cell r="CJ170">
            <v>19</v>
          </cell>
          <cell r="CK170">
            <v>23</v>
          </cell>
          <cell r="CL170">
            <v>10</v>
          </cell>
          <cell r="CM170">
            <v>12</v>
          </cell>
          <cell r="CN170">
            <v>13</v>
          </cell>
          <cell r="CO170">
            <v>3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5</v>
          </cell>
          <cell r="K171">
            <v>8</v>
          </cell>
          <cell r="L171">
            <v>23</v>
          </cell>
          <cell r="M171">
            <v>15</v>
          </cell>
          <cell r="N171">
            <v>23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74</v>
          </cell>
          <cell r="W171"/>
          <cell r="X171">
            <v>135</v>
          </cell>
          <cell r="Y171">
            <v>8</v>
          </cell>
          <cell r="Z171">
            <v>2</v>
          </cell>
          <cell r="AA171">
            <v>0</v>
          </cell>
          <cell r="AB171">
            <v>0</v>
          </cell>
          <cell r="AC171">
            <v>2</v>
          </cell>
          <cell r="AD171">
            <v>1</v>
          </cell>
          <cell r="AE171">
            <v>1</v>
          </cell>
          <cell r="AF171">
            <v>3</v>
          </cell>
          <cell r="AG171">
            <v>0</v>
          </cell>
          <cell r="AH171"/>
          <cell r="AI171"/>
          <cell r="AJ171"/>
          <cell r="AK171">
            <v>17</v>
          </cell>
          <cell r="AL171"/>
          <cell r="AM171">
            <v>24</v>
          </cell>
          <cell r="AN171">
            <v>0</v>
          </cell>
          <cell r="AO171">
            <v>0</v>
          </cell>
          <cell r="AP171">
            <v>0</v>
          </cell>
          <cell r="AQ171">
            <v>1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1</v>
          </cell>
          <cell r="BA171"/>
          <cell r="BB171">
            <v>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/>
          <cell r="BM171"/>
          <cell r="BN171"/>
          <cell r="BO171">
            <v>0</v>
          </cell>
          <cell r="BP171"/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/>
          <cell r="CB171"/>
          <cell r="CC171"/>
          <cell r="CD171">
            <v>0</v>
          </cell>
          <cell r="CE171"/>
          <cell r="CF171">
            <v>0</v>
          </cell>
          <cell r="CG171">
            <v>13</v>
          </cell>
          <cell r="CH171">
            <v>10</v>
          </cell>
          <cell r="CI171">
            <v>23</v>
          </cell>
          <cell r="CJ171">
            <v>16</v>
          </cell>
          <cell r="CK171">
            <v>25</v>
          </cell>
          <cell r="CL171">
            <v>1</v>
          </cell>
          <cell r="CM171">
            <v>1</v>
          </cell>
          <cell r="CN171">
            <v>3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>
            <v>3</v>
          </cell>
          <cell r="L172">
            <v>0</v>
          </cell>
          <cell r="M172">
            <v>1</v>
          </cell>
          <cell r="N172">
            <v>1</v>
          </cell>
          <cell r="O172">
            <v>1</v>
          </cell>
          <cell r="P172">
            <v>2</v>
          </cell>
          <cell r="Q172">
            <v>5</v>
          </cell>
          <cell r="R172">
            <v>0</v>
          </cell>
          <cell r="S172"/>
          <cell r="T172"/>
          <cell r="U172"/>
          <cell r="V172">
            <v>14</v>
          </cell>
          <cell r="W172"/>
          <cell r="X172">
            <v>24</v>
          </cell>
          <cell r="Y172">
            <v>31</v>
          </cell>
          <cell r="Z172">
            <v>6</v>
          </cell>
          <cell r="AA172">
            <v>4</v>
          </cell>
          <cell r="AB172">
            <v>12</v>
          </cell>
          <cell r="AC172">
            <v>3</v>
          </cell>
          <cell r="AD172">
            <v>10</v>
          </cell>
          <cell r="AE172">
            <v>14</v>
          </cell>
          <cell r="AF172">
            <v>7</v>
          </cell>
          <cell r="AG172">
            <v>7</v>
          </cell>
          <cell r="AH172"/>
          <cell r="AI172"/>
          <cell r="AJ172"/>
          <cell r="AK172">
            <v>94</v>
          </cell>
          <cell r="AL172"/>
          <cell r="AM172">
            <v>151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/>
          <cell r="AX172"/>
          <cell r="AY172"/>
          <cell r="AZ172">
            <v>1</v>
          </cell>
          <cell r="BA172"/>
          <cell r="BB172">
            <v>2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/>
          <cell r="BM172"/>
          <cell r="BN172"/>
          <cell r="BO172">
            <v>0</v>
          </cell>
          <cell r="BP172"/>
          <cell r="BQ172">
            <v>0</v>
          </cell>
          <cell r="BR172">
            <v>13</v>
          </cell>
          <cell r="BS172">
            <v>2</v>
          </cell>
          <cell r="BT172">
            <v>8</v>
          </cell>
          <cell r="BU172">
            <v>4</v>
          </cell>
          <cell r="BV172">
            <v>2</v>
          </cell>
          <cell r="BW172">
            <v>2</v>
          </cell>
          <cell r="BX172">
            <v>2</v>
          </cell>
          <cell r="BY172">
            <v>2</v>
          </cell>
          <cell r="BZ172">
            <v>0</v>
          </cell>
          <cell r="CA172"/>
          <cell r="CB172"/>
          <cell r="CC172"/>
          <cell r="CD172">
            <v>35</v>
          </cell>
          <cell r="CE172"/>
          <cell r="CF172">
            <v>55</v>
          </cell>
          <cell r="CG172">
            <v>45</v>
          </cell>
          <cell r="CH172">
            <v>11</v>
          </cell>
          <cell r="CI172">
            <v>13</v>
          </cell>
          <cell r="CJ172">
            <v>17</v>
          </cell>
          <cell r="CK172">
            <v>6</v>
          </cell>
          <cell r="CL172">
            <v>13</v>
          </cell>
          <cell r="CM172">
            <v>18</v>
          </cell>
          <cell r="CN172">
            <v>14</v>
          </cell>
          <cell r="CO172">
            <v>7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1</v>
          </cell>
          <cell r="L173">
            <v>23</v>
          </cell>
          <cell r="M173">
            <v>4</v>
          </cell>
          <cell r="N173">
            <v>8</v>
          </cell>
          <cell r="O173">
            <v>4</v>
          </cell>
          <cell r="P173">
            <v>7</v>
          </cell>
          <cell r="Q173">
            <v>2</v>
          </cell>
          <cell r="R173">
            <v>0</v>
          </cell>
          <cell r="S173"/>
          <cell r="T173"/>
          <cell r="U173"/>
          <cell r="V173">
            <v>49</v>
          </cell>
          <cell r="W173"/>
          <cell r="X173">
            <v>97</v>
          </cell>
          <cell r="Y173">
            <v>6</v>
          </cell>
          <cell r="Z173">
            <v>13</v>
          </cell>
          <cell r="AA173">
            <v>14</v>
          </cell>
          <cell r="AB173">
            <v>20</v>
          </cell>
          <cell r="AC173">
            <v>15</v>
          </cell>
          <cell r="AD173">
            <v>5</v>
          </cell>
          <cell r="AE173">
            <v>13</v>
          </cell>
          <cell r="AF173">
            <v>11</v>
          </cell>
          <cell r="AG173">
            <v>1</v>
          </cell>
          <cell r="AH173"/>
          <cell r="AI173"/>
          <cell r="AJ173"/>
          <cell r="AK173">
            <v>98</v>
          </cell>
          <cell r="AL173"/>
          <cell r="AM173">
            <v>177</v>
          </cell>
          <cell r="AN173">
            <v>2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2</v>
          </cell>
          <cell r="BA173"/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/>
          <cell r="BM173"/>
          <cell r="BN173"/>
          <cell r="BO173">
            <v>0</v>
          </cell>
          <cell r="BP173"/>
          <cell r="BQ173">
            <v>0</v>
          </cell>
          <cell r="BR173">
            <v>0</v>
          </cell>
          <cell r="BS173">
            <v>1</v>
          </cell>
          <cell r="BT173">
            <v>0</v>
          </cell>
          <cell r="BU173">
            <v>1</v>
          </cell>
          <cell r="BV173">
            <v>0</v>
          </cell>
          <cell r="BW173">
            <v>1</v>
          </cell>
          <cell r="BX173">
            <v>0</v>
          </cell>
          <cell r="BY173">
            <v>0</v>
          </cell>
          <cell r="BZ173">
            <v>0</v>
          </cell>
          <cell r="CA173"/>
          <cell r="CB173"/>
          <cell r="CC173"/>
          <cell r="CD173">
            <v>3</v>
          </cell>
          <cell r="CE173"/>
          <cell r="CF173">
            <v>5</v>
          </cell>
          <cell r="CG173">
            <v>8</v>
          </cell>
          <cell r="CH173">
            <v>15</v>
          </cell>
          <cell r="CI173">
            <v>37</v>
          </cell>
          <cell r="CJ173">
            <v>25</v>
          </cell>
          <cell r="CK173">
            <v>23</v>
          </cell>
          <cell r="CL173">
            <v>10</v>
          </cell>
          <cell r="CM173">
            <v>20</v>
          </cell>
          <cell r="CN173">
            <v>13</v>
          </cell>
          <cell r="CO173">
            <v>1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13</v>
          </cell>
          <cell r="K174">
            <v>13</v>
          </cell>
          <cell r="L174">
            <v>20</v>
          </cell>
          <cell r="M174">
            <v>4</v>
          </cell>
          <cell r="N174">
            <v>3</v>
          </cell>
          <cell r="O174">
            <v>1</v>
          </cell>
          <cell r="P174">
            <v>3</v>
          </cell>
          <cell r="Q174">
            <v>0</v>
          </cell>
          <cell r="R174">
            <v>0</v>
          </cell>
          <cell r="S174"/>
          <cell r="T174"/>
          <cell r="U174"/>
          <cell r="V174">
            <v>57</v>
          </cell>
          <cell r="W174"/>
          <cell r="X174">
            <v>88</v>
          </cell>
          <cell r="Y174">
            <v>1</v>
          </cell>
          <cell r="Z174">
            <v>2</v>
          </cell>
          <cell r="AA174">
            <v>0</v>
          </cell>
          <cell r="AB174">
            <v>11</v>
          </cell>
          <cell r="AC174">
            <v>5</v>
          </cell>
          <cell r="AD174">
            <v>1</v>
          </cell>
          <cell r="AE174">
            <v>3</v>
          </cell>
          <cell r="AF174">
            <v>2</v>
          </cell>
          <cell r="AG174">
            <v>0</v>
          </cell>
          <cell r="AH174"/>
          <cell r="AI174"/>
          <cell r="AJ174"/>
          <cell r="AK174">
            <v>25</v>
          </cell>
          <cell r="AL174"/>
          <cell r="AM174">
            <v>47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/>
          <cell r="BM174"/>
          <cell r="BN174"/>
          <cell r="BO174">
            <v>0</v>
          </cell>
          <cell r="BP174"/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1</v>
          </cell>
          <cell r="BV174">
            <v>1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/>
          <cell r="CB174"/>
          <cell r="CC174"/>
          <cell r="CD174">
            <v>2</v>
          </cell>
          <cell r="CE174"/>
          <cell r="CF174">
            <v>4</v>
          </cell>
          <cell r="CG174">
            <v>14</v>
          </cell>
          <cell r="CH174">
            <v>15</v>
          </cell>
          <cell r="CI174">
            <v>20</v>
          </cell>
          <cell r="CJ174">
            <v>16</v>
          </cell>
          <cell r="CK174">
            <v>9</v>
          </cell>
          <cell r="CL174">
            <v>2</v>
          </cell>
          <cell r="CM174">
            <v>6</v>
          </cell>
          <cell r="CN174">
            <v>2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10</v>
          </cell>
          <cell r="K175">
            <v>19</v>
          </cell>
          <cell r="L175">
            <v>22</v>
          </cell>
          <cell r="M175">
            <v>18</v>
          </cell>
          <cell r="N175">
            <v>17</v>
          </cell>
          <cell r="O175">
            <v>13</v>
          </cell>
          <cell r="P175">
            <v>4</v>
          </cell>
          <cell r="Q175">
            <v>24</v>
          </cell>
          <cell r="R175">
            <v>0</v>
          </cell>
          <cell r="S175"/>
          <cell r="T175"/>
          <cell r="U175"/>
          <cell r="V175">
            <v>127</v>
          </cell>
          <cell r="W175"/>
          <cell r="X175">
            <v>225</v>
          </cell>
          <cell r="Y175">
            <v>1</v>
          </cell>
          <cell r="Z175">
            <v>0</v>
          </cell>
          <cell r="AA175">
            <v>2</v>
          </cell>
          <cell r="AB175">
            <v>2</v>
          </cell>
          <cell r="AC175">
            <v>2</v>
          </cell>
          <cell r="AD175">
            <v>0</v>
          </cell>
          <cell r="AE175">
            <v>1</v>
          </cell>
          <cell r="AF175">
            <v>3</v>
          </cell>
          <cell r="AG175">
            <v>0</v>
          </cell>
          <cell r="AH175"/>
          <cell r="AI175"/>
          <cell r="AJ175"/>
          <cell r="AK175">
            <v>11</v>
          </cell>
          <cell r="AL175"/>
          <cell r="AM175">
            <v>21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1</v>
          </cell>
          <cell r="BA175"/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/>
          <cell r="BM175"/>
          <cell r="BN175"/>
          <cell r="BO175">
            <v>0</v>
          </cell>
          <cell r="BP175"/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/>
          <cell r="CB175"/>
          <cell r="CC175"/>
          <cell r="CD175">
            <v>0</v>
          </cell>
          <cell r="CE175"/>
          <cell r="CF175">
            <v>0</v>
          </cell>
          <cell r="CG175">
            <v>11</v>
          </cell>
          <cell r="CH175">
            <v>20</v>
          </cell>
          <cell r="CI175">
            <v>24</v>
          </cell>
          <cell r="CJ175">
            <v>20</v>
          </cell>
          <cell r="CK175">
            <v>19</v>
          </cell>
          <cell r="CL175">
            <v>13</v>
          </cell>
          <cell r="CM175">
            <v>5</v>
          </cell>
          <cell r="CN175">
            <v>27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2</v>
          </cell>
          <cell r="K176">
            <v>0</v>
          </cell>
          <cell r="L176">
            <v>1</v>
          </cell>
          <cell r="M176">
            <v>1</v>
          </cell>
          <cell r="N176">
            <v>3</v>
          </cell>
          <cell r="O176">
            <v>2</v>
          </cell>
          <cell r="P176">
            <v>2</v>
          </cell>
          <cell r="Q176">
            <v>1</v>
          </cell>
          <cell r="R176">
            <v>0</v>
          </cell>
          <cell r="S176"/>
          <cell r="T176"/>
          <cell r="U176"/>
          <cell r="V176">
            <v>12</v>
          </cell>
          <cell r="W176"/>
          <cell r="X176">
            <v>22</v>
          </cell>
          <cell r="Y176">
            <v>0</v>
          </cell>
          <cell r="Z176">
            <v>1</v>
          </cell>
          <cell r="AA176">
            <v>0</v>
          </cell>
          <cell r="AB176">
            <v>0</v>
          </cell>
          <cell r="AC176">
            <v>3</v>
          </cell>
          <cell r="AD176">
            <v>2</v>
          </cell>
          <cell r="AE176">
            <v>3</v>
          </cell>
          <cell r="AF176">
            <v>3</v>
          </cell>
          <cell r="AG176">
            <v>0</v>
          </cell>
          <cell r="AH176"/>
          <cell r="AI176"/>
          <cell r="AJ176"/>
          <cell r="AK176">
            <v>12</v>
          </cell>
          <cell r="AL176"/>
          <cell r="AM176">
            <v>23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/>
          <cell r="BM176"/>
          <cell r="BN176"/>
          <cell r="BO176">
            <v>0</v>
          </cell>
          <cell r="BP176"/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/>
          <cell r="CB176"/>
          <cell r="CC176"/>
          <cell r="CD176">
            <v>0</v>
          </cell>
          <cell r="CE176"/>
          <cell r="CF176">
            <v>0</v>
          </cell>
          <cell r="CG176">
            <v>2</v>
          </cell>
          <cell r="CH176">
            <v>1</v>
          </cell>
          <cell r="CI176">
            <v>1</v>
          </cell>
          <cell r="CJ176">
            <v>1</v>
          </cell>
          <cell r="CK176">
            <v>6</v>
          </cell>
          <cell r="CL176">
            <v>4</v>
          </cell>
          <cell r="CM176">
            <v>5</v>
          </cell>
          <cell r="CN176">
            <v>4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2</v>
          </cell>
          <cell r="M177">
            <v>0</v>
          </cell>
          <cell r="N177">
            <v>8</v>
          </cell>
          <cell r="O177">
            <v>11</v>
          </cell>
          <cell r="P177">
            <v>9</v>
          </cell>
          <cell r="Q177">
            <v>2</v>
          </cell>
          <cell r="R177">
            <v>0</v>
          </cell>
          <cell r="S177"/>
          <cell r="T177"/>
          <cell r="U177"/>
          <cell r="V177">
            <v>43</v>
          </cell>
          <cell r="W177"/>
          <cell r="X177">
            <v>75</v>
          </cell>
          <cell r="Y177">
            <v>3</v>
          </cell>
          <cell r="Z177">
            <v>8</v>
          </cell>
          <cell r="AA177">
            <v>5</v>
          </cell>
          <cell r="AB177">
            <v>5</v>
          </cell>
          <cell r="AC177">
            <v>2</v>
          </cell>
          <cell r="AD177">
            <v>4</v>
          </cell>
          <cell r="AE177">
            <v>8</v>
          </cell>
          <cell r="AF177">
            <v>2</v>
          </cell>
          <cell r="AG177">
            <v>0</v>
          </cell>
          <cell r="AH177"/>
          <cell r="AI177"/>
          <cell r="AJ177"/>
          <cell r="AK177">
            <v>37</v>
          </cell>
          <cell r="AL177"/>
          <cell r="AM177">
            <v>63</v>
          </cell>
          <cell r="AN177">
            <v>2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3</v>
          </cell>
          <cell r="BA177"/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/>
          <cell r="BM177"/>
          <cell r="BN177"/>
          <cell r="BO177">
            <v>0</v>
          </cell>
          <cell r="BP177"/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/>
          <cell r="CB177"/>
          <cell r="CC177"/>
          <cell r="CD177">
            <v>0</v>
          </cell>
          <cell r="CE177"/>
          <cell r="CF177">
            <v>0</v>
          </cell>
          <cell r="CG177">
            <v>12</v>
          </cell>
          <cell r="CH177">
            <v>12</v>
          </cell>
          <cell r="CI177">
            <v>7</v>
          </cell>
          <cell r="CJ177">
            <v>5</v>
          </cell>
          <cell r="CK177">
            <v>10</v>
          </cell>
          <cell r="CL177">
            <v>15</v>
          </cell>
          <cell r="CM177">
            <v>18</v>
          </cell>
          <cell r="CN177">
            <v>4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6</v>
          </cell>
          <cell r="K178">
            <v>10</v>
          </cell>
          <cell r="L178">
            <v>10</v>
          </cell>
          <cell r="M178">
            <v>7</v>
          </cell>
          <cell r="N178">
            <v>5</v>
          </cell>
          <cell r="O178">
            <v>6</v>
          </cell>
          <cell r="P178">
            <v>9</v>
          </cell>
          <cell r="Q178">
            <v>4</v>
          </cell>
          <cell r="R178">
            <v>3</v>
          </cell>
          <cell r="S178"/>
          <cell r="T178"/>
          <cell r="U178"/>
          <cell r="V178">
            <v>60</v>
          </cell>
          <cell r="W178"/>
          <cell r="X178">
            <v>104</v>
          </cell>
          <cell r="Y178">
            <v>45</v>
          </cell>
          <cell r="Z178">
            <v>22</v>
          </cell>
          <cell r="AA178">
            <v>59</v>
          </cell>
          <cell r="AB178">
            <v>40</v>
          </cell>
          <cell r="AC178">
            <v>9</v>
          </cell>
          <cell r="AD178">
            <v>7</v>
          </cell>
          <cell r="AE178">
            <v>7</v>
          </cell>
          <cell r="AF178">
            <v>15</v>
          </cell>
          <cell r="AG178">
            <v>10</v>
          </cell>
          <cell r="AH178"/>
          <cell r="AI178"/>
          <cell r="AJ178"/>
          <cell r="AK178">
            <v>214</v>
          </cell>
          <cell r="AL178"/>
          <cell r="AM178">
            <v>361</v>
          </cell>
          <cell r="AN178">
            <v>1</v>
          </cell>
          <cell r="AO178">
            <v>0</v>
          </cell>
          <cell r="AP178">
            <v>0</v>
          </cell>
          <cell r="AQ178">
            <v>1</v>
          </cell>
          <cell r="AR178">
            <v>0</v>
          </cell>
          <cell r="AS178">
            <v>1</v>
          </cell>
          <cell r="AT178">
            <v>1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4</v>
          </cell>
          <cell r="BA178"/>
          <cell r="BB178">
            <v>7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/>
          <cell r="BM178"/>
          <cell r="BN178"/>
          <cell r="BO178">
            <v>0</v>
          </cell>
          <cell r="BP178"/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1</v>
          </cell>
          <cell r="BW178">
            <v>1</v>
          </cell>
          <cell r="BX178">
            <v>1</v>
          </cell>
          <cell r="BY178">
            <v>0</v>
          </cell>
          <cell r="BZ178">
            <v>0</v>
          </cell>
          <cell r="CA178"/>
          <cell r="CB178"/>
          <cell r="CC178"/>
          <cell r="CD178">
            <v>5</v>
          </cell>
          <cell r="CE178"/>
          <cell r="CF178">
            <v>9</v>
          </cell>
          <cell r="CG178">
            <v>53</v>
          </cell>
          <cell r="CH178">
            <v>32</v>
          </cell>
          <cell r="CI178">
            <v>70</v>
          </cell>
          <cell r="CJ178">
            <v>48</v>
          </cell>
          <cell r="CK178">
            <v>15</v>
          </cell>
          <cell r="CL178">
            <v>15</v>
          </cell>
          <cell r="CM178">
            <v>18</v>
          </cell>
          <cell r="CN178">
            <v>19</v>
          </cell>
          <cell r="CO178">
            <v>13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5</v>
          </cell>
          <cell r="K179">
            <v>3</v>
          </cell>
          <cell r="L179">
            <v>3</v>
          </cell>
          <cell r="M179">
            <v>4</v>
          </cell>
          <cell r="N179">
            <v>2</v>
          </cell>
          <cell r="O179">
            <v>2</v>
          </cell>
          <cell r="P179">
            <v>6</v>
          </cell>
          <cell r="Q179">
            <v>0</v>
          </cell>
          <cell r="R179">
            <v>10</v>
          </cell>
          <cell r="S179"/>
          <cell r="T179"/>
          <cell r="U179"/>
          <cell r="V179">
            <v>35</v>
          </cell>
          <cell r="W179"/>
          <cell r="X179">
            <v>62</v>
          </cell>
          <cell r="Y179">
            <v>6</v>
          </cell>
          <cell r="Z179">
            <v>7</v>
          </cell>
          <cell r="AA179">
            <v>9</v>
          </cell>
          <cell r="AB179">
            <v>13</v>
          </cell>
          <cell r="AC179">
            <v>9</v>
          </cell>
          <cell r="AD179">
            <v>11</v>
          </cell>
          <cell r="AE179">
            <v>10</v>
          </cell>
          <cell r="AF179">
            <v>1</v>
          </cell>
          <cell r="AG179">
            <v>13</v>
          </cell>
          <cell r="AH179"/>
          <cell r="AI179"/>
          <cell r="AJ179"/>
          <cell r="AK179">
            <v>79</v>
          </cell>
          <cell r="AL179"/>
          <cell r="AM179">
            <v>145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/>
          <cell r="BM179"/>
          <cell r="BN179"/>
          <cell r="BO179">
            <v>0</v>
          </cell>
          <cell r="BP179"/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/>
          <cell r="CB179"/>
          <cell r="CC179"/>
          <cell r="CD179">
            <v>0</v>
          </cell>
          <cell r="CE179"/>
          <cell r="CF179">
            <v>0</v>
          </cell>
          <cell r="CG179">
            <v>11</v>
          </cell>
          <cell r="CH179">
            <v>10</v>
          </cell>
          <cell r="CI179">
            <v>12</v>
          </cell>
          <cell r="CJ179">
            <v>17</v>
          </cell>
          <cell r="CK179">
            <v>11</v>
          </cell>
          <cell r="CL179">
            <v>13</v>
          </cell>
          <cell r="CM179">
            <v>16</v>
          </cell>
          <cell r="CN179">
            <v>1</v>
          </cell>
          <cell r="CO179">
            <v>23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>
            <v>2</v>
          </cell>
          <cell r="L180">
            <v>2</v>
          </cell>
          <cell r="M180">
            <v>5</v>
          </cell>
          <cell r="N180">
            <v>1</v>
          </cell>
          <cell r="O180">
            <v>1</v>
          </cell>
          <cell r="P180">
            <v>4</v>
          </cell>
          <cell r="Q180">
            <v>2</v>
          </cell>
          <cell r="R180">
            <v>3</v>
          </cell>
          <cell r="S180"/>
          <cell r="T180"/>
          <cell r="U180"/>
          <cell r="V180">
            <v>21</v>
          </cell>
          <cell r="W180"/>
          <cell r="X180">
            <v>39</v>
          </cell>
          <cell r="Y180">
            <v>1</v>
          </cell>
          <cell r="Z180">
            <v>4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3</v>
          </cell>
          <cell r="AG180">
            <v>0</v>
          </cell>
          <cell r="AH180"/>
          <cell r="AI180"/>
          <cell r="AJ180"/>
          <cell r="AK180">
            <v>8</v>
          </cell>
          <cell r="AL180"/>
          <cell r="AM180">
            <v>11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/>
          <cell r="BM180"/>
          <cell r="BN180"/>
          <cell r="BO180">
            <v>0</v>
          </cell>
          <cell r="BP180"/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/>
          <cell r="CB180"/>
          <cell r="CC180"/>
          <cell r="CD180">
            <v>0</v>
          </cell>
          <cell r="CE180"/>
          <cell r="CF180">
            <v>0</v>
          </cell>
          <cell r="CG180">
            <v>2</v>
          </cell>
          <cell r="CH180">
            <v>6</v>
          </cell>
          <cell r="CI180">
            <v>2</v>
          </cell>
          <cell r="CJ180">
            <v>5</v>
          </cell>
          <cell r="CK180">
            <v>1</v>
          </cell>
          <cell r="CL180">
            <v>1</v>
          </cell>
          <cell r="CM180">
            <v>4</v>
          </cell>
          <cell r="CN180">
            <v>5</v>
          </cell>
          <cell r="CO180">
            <v>3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>
            <v>0</v>
          </cell>
          <cell r="L181">
            <v>1</v>
          </cell>
          <cell r="M181">
            <v>2</v>
          </cell>
          <cell r="N181">
            <v>3</v>
          </cell>
          <cell r="O181">
            <v>1</v>
          </cell>
          <cell r="P181">
            <v>0</v>
          </cell>
          <cell r="Q181">
            <v>1</v>
          </cell>
          <cell r="R181">
            <v>0</v>
          </cell>
          <cell r="S181"/>
          <cell r="T181"/>
          <cell r="U181"/>
          <cell r="V181">
            <v>8</v>
          </cell>
          <cell r="W181"/>
          <cell r="X181">
            <v>16</v>
          </cell>
          <cell r="Y181">
            <v>9</v>
          </cell>
          <cell r="Z181">
            <v>9</v>
          </cell>
          <cell r="AA181">
            <v>9</v>
          </cell>
          <cell r="AB181">
            <v>9</v>
          </cell>
          <cell r="AC181">
            <v>11</v>
          </cell>
          <cell r="AD181">
            <v>5</v>
          </cell>
          <cell r="AE181">
            <v>9</v>
          </cell>
          <cell r="AF181">
            <v>5</v>
          </cell>
          <cell r="AG181">
            <v>0</v>
          </cell>
          <cell r="AH181"/>
          <cell r="AI181"/>
          <cell r="AJ181"/>
          <cell r="AK181">
            <v>66</v>
          </cell>
          <cell r="AL181"/>
          <cell r="AM181">
            <v>114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1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/>
          <cell r="BM181"/>
          <cell r="BN181"/>
          <cell r="BO181">
            <v>1</v>
          </cell>
          <cell r="BP181"/>
          <cell r="BQ181">
            <v>1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/>
          <cell r="CB181"/>
          <cell r="CC181"/>
          <cell r="CD181">
            <v>0</v>
          </cell>
          <cell r="CE181"/>
          <cell r="CF181">
            <v>0</v>
          </cell>
          <cell r="CG181">
            <v>10</v>
          </cell>
          <cell r="CH181">
            <v>9</v>
          </cell>
          <cell r="CI181">
            <v>10</v>
          </cell>
          <cell r="CJ181">
            <v>11</v>
          </cell>
          <cell r="CK181">
            <v>14</v>
          </cell>
          <cell r="CL181">
            <v>6</v>
          </cell>
          <cell r="CM181">
            <v>9</v>
          </cell>
          <cell r="CN181">
            <v>6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1</v>
          </cell>
          <cell r="R182">
            <v>8</v>
          </cell>
          <cell r="S182"/>
          <cell r="T182"/>
          <cell r="U182"/>
          <cell r="V182">
            <v>9</v>
          </cell>
          <cell r="W182"/>
          <cell r="X182">
            <v>18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2</v>
          </cell>
          <cell r="BA182"/>
          <cell r="BB182">
            <v>4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/>
          <cell r="BM182"/>
          <cell r="BN182"/>
          <cell r="BO182">
            <v>0</v>
          </cell>
          <cell r="BP182"/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/>
          <cell r="CB182"/>
          <cell r="CC182"/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2</v>
          </cell>
          <cell r="CL182">
            <v>0</v>
          </cell>
          <cell r="CM182">
            <v>0</v>
          </cell>
          <cell r="CN182">
            <v>1</v>
          </cell>
          <cell r="CO182">
            <v>8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4</v>
          </cell>
          <cell r="P183">
            <v>0</v>
          </cell>
          <cell r="Q183">
            <v>1</v>
          </cell>
          <cell r="R183">
            <v>0</v>
          </cell>
          <cell r="S183"/>
          <cell r="T183"/>
          <cell r="U183"/>
          <cell r="V183">
            <v>5</v>
          </cell>
          <cell r="W183"/>
          <cell r="X183">
            <v>10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/>
          <cell r="AI183"/>
          <cell r="AJ183"/>
          <cell r="AK183">
            <v>1</v>
          </cell>
          <cell r="AL183"/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/>
          <cell r="BM183"/>
          <cell r="BN183"/>
          <cell r="BO183">
            <v>0</v>
          </cell>
          <cell r="BP183"/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/>
          <cell r="CB183"/>
          <cell r="CC183"/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4</v>
          </cell>
          <cell r="CM183">
            <v>0</v>
          </cell>
          <cell r="CN183">
            <v>2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1</v>
          </cell>
          <cell r="K184">
            <v>0</v>
          </cell>
          <cell r="L184">
            <v>0</v>
          </cell>
          <cell r="M184">
            <v>4</v>
          </cell>
          <cell r="N184">
            <v>4</v>
          </cell>
          <cell r="O184">
            <v>1</v>
          </cell>
          <cell r="P184">
            <v>2</v>
          </cell>
          <cell r="Q184">
            <v>1</v>
          </cell>
          <cell r="R184">
            <v>3</v>
          </cell>
          <cell r="S184"/>
          <cell r="T184"/>
          <cell r="U184"/>
          <cell r="V184">
            <v>16</v>
          </cell>
          <cell r="W184"/>
          <cell r="X184">
            <v>31</v>
          </cell>
          <cell r="Y184">
            <v>1</v>
          </cell>
          <cell r="Z184">
            <v>9</v>
          </cell>
          <cell r="AA184">
            <v>2</v>
          </cell>
          <cell r="AB184">
            <v>4</v>
          </cell>
          <cell r="AC184">
            <v>10</v>
          </cell>
          <cell r="AD184">
            <v>22</v>
          </cell>
          <cell r="AE184">
            <v>12</v>
          </cell>
          <cell r="AF184">
            <v>20</v>
          </cell>
          <cell r="AG184">
            <v>10</v>
          </cell>
          <cell r="AH184"/>
          <cell r="AI184"/>
          <cell r="AJ184"/>
          <cell r="AK184">
            <v>90</v>
          </cell>
          <cell r="AL184"/>
          <cell r="AM184">
            <v>170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2</v>
          </cell>
          <cell r="AV184">
            <v>0</v>
          </cell>
          <cell r="AW184"/>
          <cell r="AX184"/>
          <cell r="AY184"/>
          <cell r="AZ184">
            <v>2</v>
          </cell>
          <cell r="BA184"/>
          <cell r="BB184">
            <v>4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/>
          <cell r="BM184"/>
          <cell r="BN184"/>
          <cell r="BO184">
            <v>0</v>
          </cell>
          <cell r="BP184"/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2</v>
          </cell>
          <cell r="BX184">
            <v>0</v>
          </cell>
          <cell r="BY184">
            <v>0</v>
          </cell>
          <cell r="BZ184">
            <v>0</v>
          </cell>
          <cell r="CA184"/>
          <cell r="CB184"/>
          <cell r="CC184"/>
          <cell r="CD184">
            <v>2</v>
          </cell>
          <cell r="CE184"/>
          <cell r="CF184">
            <v>4</v>
          </cell>
          <cell r="CG184">
            <v>2</v>
          </cell>
          <cell r="CH184">
            <v>9</v>
          </cell>
          <cell r="CI184">
            <v>2</v>
          </cell>
          <cell r="CJ184">
            <v>8</v>
          </cell>
          <cell r="CK184">
            <v>14</v>
          </cell>
          <cell r="CL184">
            <v>25</v>
          </cell>
          <cell r="CM184">
            <v>14</v>
          </cell>
          <cell r="CN184">
            <v>23</v>
          </cell>
          <cell r="CO184">
            <v>13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2</v>
          </cell>
          <cell r="L185">
            <v>2</v>
          </cell>
          <cell r="M185">
            <v>4</v>
          </cell>
          <cell r="N185">
            <v>7</v>
          </cell>
          <cell r="O185">
            <v>7</v>
          </cell>
          <cell r="P185">
            <v>7</v>
          </cell>
          <cell r="Q185">
            <v>6</v>
          </cell>
          <cell r="R185">
            <v>1</v>
          </cell>
          <cell r="S185"/>
          <cell r="T185"/>
          <cell r="U185"/>
          <cell r="V185">
            <v>37</v>
          </cell>
          <cell r="W185"/>
          <cell r="X185">
            <v>71</v>
          </cell>
          <cell r="Y185">
            <v>12</v>
          </cell>
          <cell r="Z185">
            <v>7</v>
          </cell>
          <cell r="AA185">
            <v>8</v>
          </cell>
          <cell r="AB185">
            <v>5</v>
          </cell>
          <cell r="AC185">
            <v>4</v>
          </cell>
          <cell r="AD185">
            <v>5</v>
          </cell>
          <cell r="AE185">
            <v>1</v>
          </cell>
          <cell r="AF185">
            <v>2</v>
          </cell>
          <cell r="AG185">
            <v>1</v>
          </cell>
          <cell r="AH185"/>
          <cell r="AI185"/>
          <cell r="AJ185"/>
          <cell r="AK185">
            <v>45</v>
          </cell>
          <cell r="AL185"/>
          <cell r="AM185">
            <v>71</v>
          </cell>
          <cell r="AN185">
            <v>0</v>
          </cell>
          <cell r="AO185">
            <v>0</v>
          </cell>
          <cell r="AP185">
            <v>1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1</v>
          </cell>
          <cell r="BA185"/>
          <cell r="BB185">
            <v>2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/>
          <cell r="BM185"/>
          <cell r="BN185"/>
          <cell r="BO185">
            <v>0</v>
          </cell>
          <cell r="BP185"/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/>
          <cell r="CB185"/>
          <cell r="CC185"/>
          <cell r="CD185">
            <v>0</v>
          </cell>
          <cell r="CE185"/>
          <cell r="CF185">
            <v>0</v>
          </cell>
          <cell r="CG185">
            <v>13</v>
          </cell>
          <cell r="CH185">
            <v>9</v>
          </cell>
          <cell r="CI185">
            <v>11</v>
          </cell>
          <cell r="CJ185">
            <v>9</v>
          </cell>
          <cell r="CK185">
            <v>11</v>
          </cell>
          <cell r="CL185">
            <v>12</v>
          </cell>
          <cell r="CM185">
            <v>8</v>
          </cell>
          <cell r="CN185">
            <v>8</v>
          </cell>
          <cell r="CO185">
            <v>2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3</v>
          </cell>
          <cell r="K186">
            <v>0</v>
          </cell>
          <cell r="L186">
            <v>4</v>
          </cell>
          <cell r="M186">
            <v>8</v>
          </cell>
          <cell r="N186">
            <v>2</v>
          </cell>
          <cell r="O186">
            <v>18</v>
          </cell>
          <cell r="P186">
            <v>6</v>
          </cell>
          <cell r="Q186">
            <v>0</v>
          </cell>
          <cell r="R186">
            <v>2</v>
          </cell>
          <cell r="S186"/>
          <cell r="T186"/>
          <cell r="U186"/>
          <cell r="V186">
            <v>43</v>
          </cell>
          <cell r="W186"/>
          <cell r="X186">
            <v>83</v>
          </cell>
          <cell r="Y186">
            <v>12</v>
          </cell>
          <cell r="Z186">
            <v>3</v>
          </cell>
          <cell r="AA186">
            <v>1</v>
          </cell>
          <cell r="AB186">
            <v>12</v>
          </cell>
          <cell r="AC186">
            <v>15</v>
          </cell>
          <cell r="AD186">
            <v>10</v>
          </cell>
          <cell r="AE186">
            <v>3</v>
          </cell>
          <cell r="AF186">
            <v>3</v>
          </cell>
          <cell r="AG186">
            <v>3</v>
          </cell>
          <cell r="AH186"/>
          <cell r="AI186"/>
          <cell r="AJ186"/>
          <cell r="AK186">
            <v>62</v>
          </cell>
          <cell r="AL186"/>
          <cell r="AM186">
            <v>109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1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1</v>
          </cell>
          <cell r="BA186"/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/>
          <cell r="BM186"/>
          <cell r="BN186"/>
          <cell r="BO186">
            <v>0</v>
          </cell>
          <cell r="BP186"/>
          <cell r="BQ186">
            <v>0</v>
          </cell>
          <cell r="BR186">
            <v>1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/>
          <cell r="CB186"/>
          <cell r="CC186"/>
          <cell r="CD186">
            <v>1</v>
          </cell>
          <cell r="CE186"/>
          <cell r="CF186">
            <v>1</v>
          </cell>
          <cell r="CG186">
            <v>16</v>
          </cell>
          <cell r="CH186">
            <v>3</v>
          </cell>
          <cell r="CI186">
            <v>5</v>
          </cell>
          <cell r="CJ186">
            <v>20</v>
          </cell>
          <cell r="CK186">
            <v>18</v>
          </cell>
          <cell r="CL186">
            <v>28</v>
          </cell>
          <cell r="CM186">
            <v>9</v>
          </cell>
          <cell r="CN186">
            <v>3</v>
          </cell>
          <cell r="CO186">
            <v>5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>
            <v>8</v>
          </cell>
          <cell r="L187">
            <v>64</v>
          </cell>
          <cell r="M187">
            <v>35</v>
          </cell>
          <cell r="N187">
            <v>10</v>
          </cell>
          <cell r="O187">
            <v>5</v>
          </cell>
          <cell r="P187">
            <v>4</v>
          </cell>
          <cell r="Q187">
            <v>2</v>
          </cell>
          <cell r="R187">
            <v>0</v>
          </cell>
          <cell r="S187"/>
          <cell r="T187"/>
          <cell r="U187"/>
          <cell r="V187">
            <v>131</v>
          </cell>
          <cell r="W187"/>
          <cell r="X187">
            <v>251</v>
          </cell>
          <cell r="Y187">
            <v>32</v>
          </cell>
          <cell r="Z187">
            <v>37</v>
          </cell>
          <cell r="AA187">
            <v>30</v>
          </cell>
          <cell r="AB187">
            <v>22</v>
          </cell>
          <cell r="AC187">
            <v>115</v>
          </cell>
          <cell r="AD187">
            <v>59</v>
          </cell>
          <cell r="AE187">
            <v>65</v>
          </cell>
          <cell r="AF187">
            <v>16</v>
          </cell>
          <cell r="AG187">
            <v>52</v>
          </cell>
          <cell r="AH187"/>
          <cell r="AI187"/>
          <cell r="AJ187"/>
          <cell r="AK187">
            <v>428</v>
          </cell>
          <cell r="AL187"/>
          <cell r="AM187">
            <v>787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1</v>
          </cell>
          <cell r="AU187">
            <v>0</v>
          </cell>
          <cell r="AV187">
            <v>1</v>
          </cell>
          <cell r="AW187"/>
          <cell r="AX187"/>
          <cell r="AY187"/>
          <cell r="AZ187">
            <v>3</v>
          </cell>
          <cell r="BA187"/>
          <cell r="BB187">
            <v>6</v>
          </cell>
          <cell r="BC187">
            <v>0</v>
          </cell>
          <cell r="BD187">
            <v>0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/>
          <cell r="BM187"/>
          <cell r="BN187"/>
          <cell r="BO187">
            <v>2</v>
          </cell>
          <cell r="BP187"/>
          <cell r="BQ187">
            <v>4</v>
          </cell>
          <cell r="BR187">
            <v>3</v>
          </cell>
          <cell r="BS187">
            <v>20</v>
          </cell>
          <cell r="BT187">
            <v>39</v>
          </cell>
          <cell r="BU187">
            <v>71</v>
          </cell>
          <cell r="BV187">
            <v>13</v>
          </cell>
          <cell r="BW187">
            <v>10</v>
          </cell>
          <cell r="BX187">
            <v>2</v>
          </cell>
          <cell r="BY187">
            <v>4</v>
          </cell>
          <cell r="BZ187">
            <v>6</v>
          </cell>
          <cell r="CA187"/>
          <cell r="CB187"/>
          <cell r="CC187"/>
          <cell r="CD187">
            <v>168</v>
          </cell>
          <cell r="CE187"/>
          <cell r="CF187">
            <v>313</v>
          </cell>
          <cell r="CG187">
            <v>38</v>
          </cell>
          <cell r="CH187">
            <v>65</v>
          </cell>
          <cell r="CI187">
            <v>134</v>
          </cell>
          <cell r="CJ187">
            <v>129</v>
          </cell>
          <cell r="CK187">
            <v>138</v>
          </cell>
          <cell r="CL187">
            <v>74</v>
          </cell>
          <cell r="CM187">
            <v>72</v>
          </cell>
          <cell r="CN187">
            <v>23</v>
          </cell>
          <cell r="CO187">
            <v>59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4</v>
          </cell>
          <cell r="K188">
            <v>1</v>
          </cell>
          <cell r="L188">
            <v>2</v>
          </cell>
          <cell r="M188">
            <v>3</v>
          </cell>
          <cell r="N188">
            <v>5</v>
          </cell>
          <cell r="O188">
            <v>17</v>
          </cell>
          <cell r="P188">
            <v>5</v>
          </cell>
          <cell r="Q188">
            <v>5</v>
          </cell>
          <cell r="R188">
            <v>0</v>
          </cell>
          <cell r="S188"/>
          <cell r="T188"/>
          <cell r="U188"/>
          <cell r="V188">
            <v>42</v>
          </cell>
          <cell r="W188"/>
          <cell r="X188">
            <v>79</v>
          </cell>
          <cell r="Y188">
            <v>0</v>
          </cell>
          <cell r="Z188">
            <v>1</v>
          </cell>
          <cell r="AA188">
            <v>1</v>
          </cell>
          <cell r="AB188">
            <v>1</v>
          </cell>
          <cell r="AC188">
            <v>1</v>
          </cell>
          <cell r="AD188">
            <v>1</v>
          </cell>
          <cell r="AE188">
            <v>1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6</v>
          </cell>
          <cell r="AL188"/>
          <cell r="AM188">
            <v>11</v>
          </cell>
          <cell r="AN188">
            <v>0</v>
          </cell>
          <cell r="AO188">
            <v>1</v>
          </cell>
          <cell r="AP188">
            <v>0</v>
          </cell>
          <cell r="AQ188">
            <v>1</v>
          </cell>
          <cell r="AR188">
            <v>0</v>
          </cell>
          <cell r="AS188">
            <v>1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3</v>
          </cell>
          <cell r="BA188"/>
          <cell r="BB188">
            <v>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/>
          <cell r="BM188"/>
          <cell r="BN188"/>
          <cell r="BO188">
            <v>0</v>
          </cell>
          <cell r="BP188"/>
          <cell r="BQ188">
            <v>0</v>
          </cell>
          <cell r="BR188">
            <v>0</v>
          </cell>
          <cell r="BS188">
            <v>3</v>
          </cell>
          <cell r="BT188">
            <v>7</v>
          </cell>
          <cell r="BU188">
            <v>6</v>
          </cell>
          <cell r="BV188">
            <v>9</v>
          </cell>
          <cell r="BW188">
            <v>14</v>
          </cell>
          <cell r="BX188">
            <v>2</v>
          </cell>
          <cell r="BY188">
            <v>1</v>
          </cell>
          <cell r="BZ188">
            <v>2</v>
          </cell>
          <cell r="CA188"/>
          <cell r="CB188"/>
          <cell r="CC188"/>
          <cell r="CD188">
            <v>44</v>
          </cell>
          <cell r="CE188"/>
          <cell r="CF188">
            <v>85</v>
          </cell>
          <cell r="CG188">
            <v>4</v>
          </cell>
          <cell r="CH188">
            <v>6</v>
          </cell>
          <cell r="CI188">
            <v>10</v>
          </cell>
          <cell r="CJ188">
            <v>11</v>
          </cell>
          <cell r="CK188">
            <v>15</v>
          </cell>
          <cell r="CL188">
            <v>33</v>
          </cell>
          <cell r="CM188">
            <v>8</v>
          </cell>
          <cell r="CN188">
            <v>6</v>
          </cell>
          <cell r="CO188">
            <v>2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>
            <v>1</v>
          </cell>
          <cell r="L189">
            <v>0</v>
          </cell>
          <cell r="M189">
            <v>2</v>
          </cell>
          <cell r="N189">
            <v>3</v>
          </cell>
          <cell r="O189">
            <v>0</v>
          </cell>
          <cell r="P189">
            <v>1</v>
          </cell>
          <cell r="Q189">
            <v>0</v>
          </cell>
          <cell r="R189">
            <v>0</v>
          </cell>
          <cell r="S189"/>
          <cell r="T189"/>
          <cell r="U189"/>
          <cell r="V189">
            <v>7</v>
          </cell>
          <cell r="W189"/>
          <cell r="X189">
            <v>13</v>
          </cell>
          <cell r="Y189">
            <v>14</v>
          </cell>
          <cell r="Z189">
            <v>7</v>
          </cell>
          <cell r="AA189">
            <v>18</v>
          </cell>
          <cell r="AB189">
            <v>55</v>
          </cell>
          <cell r="AC189">
            <v>52</v>
          </cell>
          <cell r="AD189">
            <v>43</v>
          </cell>
          <cell r="AE189">
            <v>27</v>
          </cell>
          <cell r="AF189">
            <v>13</v>
          </cell>
          <cell r="AG189">
            <v>1</v>
          </cell>
          <cell r="AH189"/>
          <cell r="AI189"/>
          <cell r="AJ189"/>
          <cell r="AK189">
            <v>230</v>
          </cell>
          <cell r="AL189"/>
          <cell r="AM189">
            <v>439</v>
          </cell>
          <cell r="AN189">
            <v>0</v>
          </cell>
          <cell r="AO189">
            <v>1</v>
          </cell>
          <cell r="AP189">
            <v>0</v>
          </cell>
          <cell r="AQ189">
            <v>1</v>
          </cell>
          <cell r="AR189">
            <v>0</v>
          </cell>
          <cell r="AS189">
            <v>1</v>
          </cell>
          <cell r="AT189">
            <v>0</v>
          </cell>
          <cell r="AU189">
            <v>1</v>
          </cell>
          <cell r="AV189">
            <v>1</v>
          </cell>
          <cell r="AW189"/>
          <cell r="AX189"/>
          <cell r="AY189"/>
          <cell r="AZ189">
            <v>5</v>
          </cell>
          <cell r="BA189"/>
          <cell r="BB189">
            <v>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/>
          <cell r="BM189"/>
          <cell r="BN189"/>
          <cell r="BO189">
            <v>0</v>
          </cell>
          <cell r="BP189"/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3</v>
          </cell>
          <cell r="BV189">
            <v>1</v>
          </cell>
          <cell r="BW189">
            <v>0</v>
          </cell>
          <cell r="BX189">
            <v>0</v>
          </cell>
          <cell r="BY189">
            <v>0</v>
          </cell>
          <cell r="BZ189">
            <v>1</v>
          </cell>
          <cell r="CA189"/>
          <cell r="CB189"/>
          <cell r="CC189"/>
          <cell r="CD189">
            <v>5</v>
          </cell>
          <cell r="CE189"/>
          <cell r="CF189">
            <v>10</v>
          </cell>
          <cell r="CG189">
            <v>14</v>
          </cell>
          <cell r="CH189">
            <v>9</v>
          </cell>
          <cell r="CI189">
            <v>18</v>
          </cell>
          <cell r="CJ189">
            <v>61</v>
          </cell>
          <cell r="CK189">
            <v>56</v>
          </cell>
          <cell r="CL189">
            <v>44</v>
          </cell>
          <cell r="CM189">
            <v>28</v>
          </cell>
          <cell r="CN189">
            <v>14</v>
          </cell>
          <cell r="CO189">
            <v>3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1</v>
          </cell>
          <cell r="N190">
            <v>2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3</v>
          </cell>
          <cell r="W190"/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1</v>
          </cell>
          <cell r="AC190">
            <v>1</v>
          </cell>
          <cell r="AD190">
            <v>5</v>
          </cell>
          <cell r="AE190">
            <v>3</v>
          </cell>
          <cell r="AF190">
            <v>4</v>
          </cell>
          <cell r="AG190">
            <v>0</v>
          </cell>
          <cell r="AH190"/>
          <cell r="AI190"/>
          <cell r="AJ190"/>
          <cell r="AK190">
            <v>14</v>
          </cell>
          <cell r="AL190"/>
          <cell r="AM190">
            <v>28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/>
          <cell r="BM190"/>
          <cell r="BN190"/>
          <cell r="BO190">
            <v>0</v>
          </cell>
          <cell r="BP190"/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/>
          <cell r="CB190"/>
          <cell r="CC190"/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2</v>
          </cell>
          <cell r="CK190">
            <v>3</v>
          </cell>
          <cell r="CL190">
            <v>5</v>
          </cell>
          <cell r="CM190">
            <v>3</v>
          </cell>
          <cell r="CN190">
            <v>4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5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/>
          <cell r="T191"/>
          <cell r="U191"/>
          <cell r="V191">
            <v>6</v>
          </cell>
          <cell r="W191"/>
          <cell r="X191">
            <v>12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/>
          <cell r="BM191"/>
          <cell r="BN191"/>
          <cell r="BO191">
            <v>0</v>
          </cell>
          <cell r="BP191"/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/>
          <cell r="CB191"/>
          <cell r="CC191"/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5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1</v>
          </cell>
          <cell r="AB192">
            <v>1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2</v>
          </cell>
          <cell r="AL192"/>
          <cell r="AM192">
            <v>4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/>
          <cell r="BM192"/>
          <cell r="BN192"/>
          <cell r="BO192">
            <v>0</v>
          </cell>
          <cell r="BP192"/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/>
          <cell r="CB192"/>
          <cell r="CC192"/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1</v>
          </cell>
          <cell r="CJ192">
            <v>1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11</v>
          </cell>
          <cell r="K193">
            <v>2</v>
          </cell>
          <cell r="L193">
            <v>5</v>
          </cell>
          <cell r="M193">
            <v>12</v>
          </cell>
          <cell r="N193">
            <v>31</v>
          </cell>
          <cell r="O193">
            <v>11</v>
          </cell>
          <cell r="P193">
            <v>5</v>
          </cell>
          <cell r="Q193">
            <v>7</v>
          </cell>
          <cell r="R193">
            <v>0</v>
          </cell>
          <cell r="S193"/>
          <cell r="T193"/>
          <cell r="U193"/>
          <cell r="V193">
            <v>84</v>
          </cell>
          <cell r="W193"/>
          <cell r="X193">
            <v>155</v>
          </cell>
          <cell r="Y193">
            <v>8</v>
          </cell>
          <cell r="Z193">
            <v>6</v>
          </cell>
          <cell r="AA193">
            <v>13</v>
          </cell>
          <cell r="AB193">
            <v>17</v>
          </cell>
          <cell r="AC193">
            <v>46</v>
          </cell>
          <cell r="AD193">
            <v>12</v>
          </cell>
          <cell r="AE193">
            <v>4</v>
          </cell>
          <cell r="AF193">
            <v>0</v>
          </cell>
          <cell r="AG193">
            <v>1</v>
          </cell>
          <cell r="AH193"/>
          <cell r="AI193"/>
          <cell r="AJ193"/>
          <cell r="AK193">
            <v>107</v>
          </cell>
          <cell r="AL193"/>
          <cell r="AM193">
            <v>200</v>
          </cell>
          <cell r="AN193">
            <v>0</v>
          </cell>
          <cell r="AO193">
            <v>0</v>
          </cell>
          <cell r="AP193">
            <v>1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1</v>
          </cell>
          <cell r="BA193"/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/>
          <cell r="BM193"/>
          <cell r="BN193"/>
          <cell r="BO193">
            <v>0</v>
          </cell>
          <cell r="BP193"/>
          <cell r="BQ193">
            <v>0</v>
          </cell>
          <cell r="BR193">
            <v>1</v>
          </cell>
          <cell r="BS193">
            <v>0</v>
          </cell>
          <cell r="BT193">
            <v>0</v>
          </cell>
          <cell r="BU193">
            <v>0</v>
          </cell>
          <cell r="BV193">
            <v>4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/>
          <cell r="CB193"/>
          <cell r="CC193"/>
          <cell r="CD193">
            <v>6</v>
          </cell>
          <cell r="CE193"/>
          <cell r="CF193">
            <v>11</v>
          </cell>
          <cell r="CG193">
            <v>20</v>
          </cell>
          <cell r="CH193">
            <v>8</v>
          </cell>
          <cell r="CI193">
            <v>19</v>
          </cell>
          <cell r="CJ193">
            <v>29</v>
          </cell>
          <cell r="CK193">
            <v>81</v>
          </cell>
          <cell r="CL193">
            <v>23</v>
          </cell>
          <cell r="CM193">
            <v>10</v>
          </cell>
          <cell r="CN193">
            <v>7</v>
          </cell>
          <cell r="CO193">
            <v>1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>
            <v>1</v>
          </cell>
          <cell r="L194">
            <v>2</v>
          </cell>
          <cell r="M194">
            <v>1</v>
          </cell>
          <cell r="N194">
            <v>1</v>
          </cell>
          <cell r="O194">
            <v>1</v>
          </cell>
          <cell r="P194">
            <v>4</v>
          </cell>
          <cell r="Q194">
            <v>0</v>
          </cell>
          <cell r="R194">
            <v>0</v>
          </cell>
          <cell r="S194"/>
          <cell r="T194"/>
          <cell r="U194"/>
          <cell r="V194">
            <v>10</v>
          </cell>
          <cell r="W194"/>
          <cell r="X194">
            <v>19</v>
          </cell>
          <cell r="Y194">
            <v>0</v>
          </cell>
          <cell r="Z194">
            <v>4</v>
          </cell>
          <cell r="AA194">
            <v>1</v>
          </cell>
          <cell r="AB194">
            <v>6</v>
          </cell>
          <cell r="AC194">
            <v>21</v>
          </cell>
          <cell r="AD194">
            <v>6</v>
          </cell>
          <cell r="AE194">
            <v>18</v>
          </cell>
          <cell r="AF194">
            <v>0</v>
          </cell>
          <cell r="AG194">
            <v>8</v>
          </cell>
          <cell r="AH194"/>
          <cell r="AI194"/>
          <cell r="AJ194"/>
          <cell r="AK194">
            <v>64</v>
          </cell>
          <cell r="AL194"/>
          <cell r="AM194">
            <v>124</v>
          </cell>
          <cell r="AN194">
            <v>0</v>
          </cell>
          <cell r="AO194">
            <v>1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2</v>
          </cell>
          <cell r="BA194"/>
          <cell r="BB194">
            <v>3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/>
          <cell r="BM194"/>
          <cell r="BN194"/>
          <cell r="BO194">
            <v>0</v>
          </cell>
          <cell r="BP194"/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/>
          <cell r="CB194"/>
          <cell r="CC194"/>
          <cell r="CD194">
            <v>0</v>
          </cell>
          <cell r="CE194"/>
          <cell r="CF194">
            <v>0</v>
          </cell>
          <cell r="CG194">
            <v>0</v>
          </cell>
          <cell r="CH194">
            <v>6</v>
          </cell>
          <cell r="CI194">
            <v>3</v>
          </cell>
          <cell r="CJ194">
            <v>8</v>
          </cell>
          <cell r="CK194">
            <v>22</v>
          </cell>
          <cell r="CL194">
            <v>7</v>
          </cell>
          <cell r="CM194">
            <v>22</v>
          </cell>
          <cell r="CN194">
            <v>0</v>
          </cell>
          <cell r="CO194">
            <v>8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>
            <v>1</v>
          </cell>
          <cell r="L195">
            <v>3</v>
          </cell>
          <cell r="M195">
            <v>6</v>
          </cell>
          <cell r="N195">
            <v>23</v>
          </cell>
          <cell r="O195">
            <v>12</v>
          </cell>
          <cell r="P195">
            <v>3</v>
          </cell>
          <cell r="Q195">
            <v>3</v>
          </cell>
          <cell r="R195">
            <v>2</v>
          </cell>
          <cell r="S195"/>
          <cell r="T195"/>
          <cell r="U195"/>
          <cell r="V195">
            <v>57</v>
          </cell>
          <cell r="W195"/>
          <cell r="X195">
            <v>109</v>
          </cell>
          <cell r="Y195">
            <v>8</v>
          </cell>
          <cell r="Z195">
            <v>7</v>
          </cell>
          <cell r="AA195">
            <v>5</v>
          </cell>
          <cell r="AB195">
            <v>19</v>
          </cell>
          <cell r="AC195">
            <v>53</v>
          </cell>
          <cell r="AD195">
            <v>14</v>
          </cell>
          <cell r="AE195">
            <v>16</v>
          </cell>
          <cell r="AF195">
            <v>7</v>
          </cell>
          <cell r="AG195">
            <v>13</v>
          </cell>
          <cell r="AH195"/>
          <cell r="AI195"/>
          <cell r="AJ195"/>
          <cell r="AK195">
            <v>142</v>
          </cell>
          <cell r="AL195"/>
          <cell r="AM195">
            <v>269</v>
          </cell>
          <cell r="AN195">
            <v>0</v>
          </cell>
          <cell r="AO195">
            <v>1</v>
          </cell>
          <cell r="AP195">
            <v>0</v>
          </cell>
          <cell r="AQ195">
            <v>2</v>
          </cell>
          <cell r="AR195">
            <v>3</v>
          </cell>
          <cell r="AS195">
            <v>2</v>
          </cell>
          <cell r="AT195">
            <v>0</v>
          </cell>
          <cell r="AU195">
            <v>1</v>
          </cell>
          <cell r="AV195">
            <v>0</v>
          </cell>
          <cell r="AW195"/>
          <cell r="AX195"/>
          <cell r="AY195"/>
          <cell r="AZ195">
            <v>9</v>
          </cell>
          <cell r="BA195"/>
          <cell r="BB195">
            <v>17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/>
          <cell r="BM195"/>
          <cell r="BN195"/>
          <cell r="BO195">
            <v>0</v>
          </cell>
          <cell r="BP195"/>
          <cell r="BQ195">
            <v>0</v>
          </cell>
          <cell r="BR195">
            <v>0</v>
          </cell>
          <cell r="BS195">
            <v>0</v>
          </cell>
          <cell r="BT195">
            <v>2</v>
          </cell>
          <cell r="BU195">
            <v>7</v>
          </cell>
          <cell r="BV195">
            <v>13</v>
          </cell>
          <cell r="BW195">
            <v>2</v>
          </cell>
          <cell r="BX195">
            <v>3</v>
          </cell>
          <cell r="BY195">
            <v>2</v>
          </cell>
          <cell r="BZ195">
            <v>0</v>
          </cell>
          <cell r="CA195"/>
          <cell r="CB195"/>
          <cell r="CC195"/>
          <cell r="CD195">
            <v>29</v>
          </cell>
          <cell r="CE195"/>
          <cell r="CF195">
            <v>58</v>
          </cell>
          <cell r="CG195">
            <v>12</v>
          </cell>
          <cell r="CH195">
            <v>9</v>
          </cell>
          <cell r="CI195">
            <v>10</v>
          </cell>
          <cell r="CJ195">
            <v>34</v>
          </cell>
          <cell r="CK195">
            <v>92</v>
          </cell>
          <cell r="CL195">
            <v>30</v>
          </cell>
          <cell r="CM195">
            <v>22</v>
          </cell>
          <cell r="CN195">
            <v>13</v>
          </cell>
          <cell r="CO195">
            <v>15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7</v>
          </cell>
          <cell r="O196">
            <v>0</v>
          </cell>
          <cell r="P196">
            <v>0</v>
          </cell>
          <cell r="Q196">
            <v>1</v>
          </cell>
          <cell r="R196">
            <v>0</v>
          </cell>
          <cell r="S196"/>
          <cell r="T196"/>
          <cell r="U196"/>
          <cell r="V196">
            <v>11</v>
          </cell>
          <cell r="W196"/>
          <cell r="X196">
            <v>22</v>
          </cell>
          <cell r="Y196">
            <v>0</v>
          </cell>
          <cell r="Z196">
            <v>1</v>
          </cell>
          <cell r="AA196">
            <v>0</v>
          </cell>
          <cell r="AB196">
            <v>6</v>
          </cell>
          <cell r="AC196">
            <v>5</v>
          </cell>
          <cell r="AD196">
            <v>2</v>
          </cell>
          <cell r="AE196">
            <v>7</v>
          </cell>
          <cell r="AF196">
            <v>3</v>
          </cell>
          <cell r="AG196">
            <v>4</v>
          </cell>
          <cell r="AH196"/>
          <cell r="AI196"/>
          <cell r="AJ196"/>
          <cell r="AK196">
            <v>28</v>
          </cell>
          <cell r="AL196"/>
          <cell r="AM196">
            <v>55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/>
          <cell r="BM196"/>
          <cell r="BN196"/>
          <cell r="BO196">
            <v>0</v>
          </cell>
          <cell r="BP196"/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/>
          <cell r="CB196"/>
          <cell r="CC196"/>
          <cell r="CD196">
            <v>0</v>
          </cell>
          <cell r="CE196"/>
          <cell r="CF196">
            <v>0</v>
          </cell>
          <cell r="CG196">
            <v>0</v>
          </cell>
          <cell r="CH196">
            <v>1</v>
          </cell>
          <cell r="CI196">
            <v>0</v>
          </cell>
          <cell r="CJ196">
            <v>9</v>
          </cell>
          <cell r="CK196">
            <v>12</v>
          </cell>
          <cell r="CL196">
            <v>2</v>
          </cell>
          <cell r="CM196">
            <v>7</v>
          </cell>
          <cell r="CN196">
            <v>4</v>
          </cell>
          <cell r="CO196">
            <v>4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3</v>
          </cell>
          <cell r="K197">
            <v>0</v>
          </cell>
          <cell r="L197">
            <v>3</v>
          </cell>
          <cell r="M197">
            <v>1</v>
          </cell>
          <cell r="N197">
            <v>7</v>
          </cell>
          <cell r="O197">
            <v>6</v>
          </cell>
          <cell r="P197">
            <v>1</v>
          </cell>
          <cell r="Q197">
            <v>5</v>
          </cell>
          <cell r="R197">
            <v>2</v>
          </cell>
          <cell r="S197"/>
          <cell r="T197"/>
          <cell r="U197"/>
          <cell r="V197">
            <v>28</v>
          </cell>
          <cell r="W197"/>
          <cell r="X197">
            <v>53</v>
          </cell>
          <cell r="Y197">
            <v>2</v>
          </cell>
          <cell r="Z197">
            <v>3</v>
          </cell>
          <cell r="AA197">
            <v>4</v>
          </cell>
          <cell r="AB197">
            <v>0</v>
          </cell>
          <cell r="AC197">
            <v>1</v>
          </cell>
          <cell r="AD197">
            <v>2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12</v>
          </cell>
          <cell r="AL197"/>
          <cell r="AM197">
            <v>19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/>
          <cell r="BM197"/>
          <cell r="BN197"/>
          <cell r="BO197">
            <v>0</v>
          </cell>
          <cell r="BP197"/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/>
          <cell r="CB197"/>
          <cell r="CC197"/>
          <cell r="CD197">
            <v>0</v>
          </cell>
          <cell r="CE197"/>
          <cell r="CF197">
            <v>0</v>
          </cell>
          <cell r="CG197">
            <v>5</v>
          </cell>
          <cell r="CH197">
            <v>3</v>
          </cell>
          <cell r="CI197">
            <v>7</v>
          </cell>
          <cell r="CJ197">
            <v>1</v>
          </cell>
          <cell r="CK197">
            <v>8</v>
          </cell>
          <cell r="CL197">
            <v>8</v>
          </cell>
          <cell r="CM197">
            <v>1</v>
          </cell>
          <cell r="CN197">
            <v>5</v>
          </cell>
          <cell r="CO197">
            <v>2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5</v>
          </cell>
          <cell r="O198">
            <v>8</v>
          </cell>
          <cell r="P198">
            <v>5</v>
          </cell>
          <cell r="Q198">
            <v>5</v>
          </cell>
          <cell r="R198">
            <v>0</v>
          </cell>
          <cell r="S198"/>
          <cell r="T198"/>
          <cell r="U198"/>
          <cell r="V198">
            <v>24</v>
          </cell>
          <cell r="W198"/>
          <cell r="X198">
            <v>47</v>
          </cell>
          <cell r="Y198">
            <v>4</v>
          </cell>
          <cell r="Z198">
            <v>2</v>
          </cell>
          <cell r="AA198">
            <v>2</v>
          </cell>
          <cell r="AB198">
            <v>5</v>
          </cell>
          <cell r="AC198">
            <v>2</v>
          </cell>
          <cell r="AD198">
            <v>0</v>
          </cell>
          <cell r="AE198">
            <v>6</v>
          </cell>
          <cell r="AF198">
            <v>5</v>
          </cell>
          <cell r="AG198">
            <v>2</v>
          </cell>
          <cell r="AH198"/>
          <cell r="AI198"/>
          <cell r="AJ198"/>
          <cell r="AK198">
            <v>28</v>
          </cell>
          <cell r="AL198"/>
          <cell r="AM198">
            <v>50</v>
          </cell>
          <cell r="AN198">
            <v>0</v>
          </cell>
          <cell r="AO198">
            <v>1</v>
          </cell>
          <cell r="AP198">
            <v>1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2</v>
          </cell>
          <cell r="BA198"/>
          <cell r="BB198">
            <v>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/>
          <cell r="BM198"/>
          <cell r="BN198"/>
          <cell r="BO198">
            <v>0</v>
          </cell>
          <cell r="BP198"/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/>
          <cell r="CB198"/>
          <cell r="CC198"/>
          <cell r="CD198">
            <v>0</v>
          </cell>
          <cell r="CE198"/>
          <cell r="CF198">
            <v>0</v>
          </cell>
          <cell r="CG198">
            <v>4</v>
          </cell>
          <cell r="CH198">
            <v>4</v>
          </cell>
          <cell r="CI198">
            <v>3</v>
          </cell>
          <cell r="CJ198">
            <v>5</v>
          </cell>
          <cell r="CK198">
            <v>7</v>
          </cell>
          <cell r="CL198">
            <v>8</v>
          </cell>
          <cell r="CM198">
            <v>11</v>
          </cell>
          <cell r="CN198">
            <v>10</v>
          </cell>
          <cell r="CO198">
            <v>2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0</v>
          </cell>
          <cell r="L199">
            <v>2</v>
          </cell>
          <cell r="M199">
            <v>2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1</v>
          </cell>
          <cell r="S199"/>
          <cell r="T199"/>
          <cell r="U199"/>
          <cell r="V199">
            <v>8</v>
          </cell>
          <cell r="W199"/>
          <cell r="X199">
            <v>15</v>
          </cell>
          <cell r="Y199">
            <v>1</v>
          </cell>
          <cell r="Z199">
            <v>1</v>
          </cell>
          <cell r="AA199">
            <v>4</v>
          </cell>
          <cell r="AB199">
            <v>15</v>
          </cell>
          <cell r="AC199">
            <v>16</v>
          </cell>
          <cell r="AD199">
            <v>3</v>
          </cell>
          <cell r="AE199">
            <v>11</v>
          </cell>
          <cell r="AF199">
            <v>13</v>
          </cell>
          <cell r="AG199">
            <v>9</v>
          </cell>
          <cell r="AH199"/>
          <cell r="AI199"/>
          <cell r="AJ199"/>
          <cell r="AK199">
            <v>73</v>
          </cell>
          <cell r="AL199"/>
          <cell r="AM199">
            <v>144</v>
          </cell>
          <cell r="AN199">
            <v>0</v>
          </cell>
          <cell r="AO199">
            <v>1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1</v>
          </cell>
          <cell r="BA199"/>
          <cell r="BB199">
            <v>1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/>
          <cell r="BM199"/>
          <cell r="BN199"/>
          <cell r="BO199">
            <v>0</v>
          </cell>
          <cell r="BP199"/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/>
          <cell r="CB199"/>
          <cell r="CC199"/>
          <cell r="CD199">
            <v>0</v>
          </cell>
          <cell r="CE199"/>
          <cell r="CF199">
            <v>0</v>
          </cell>
          <cell r="CG199">
            <v>2</v>
          </cell>
          <cell r="CH199">
            <v>2</v>
          </cell>
          <cell r="CI199">
            <v>6</v>
          </cell>
          <cell r="CJ199">
            <v>17</v>
          </cell>
          <cell r="CK199">
            <v>16</v>
          </cell>
          <cell r="CL199">
            <v>4</v>
          </cell>
          <cell r="CM199">
            <v>12</v>
          </cell>
          <cell r="CN199">
            <v>13</v>
          </cell>
          <cell r="CO199">
            <v>10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11</v>
          </cell>
          <cell r="K200">
            <v>4</v>
          </cell>
          <cell r="L200">
            <v>1</v>
          </cell>
          <cell r="M200">
            <v>0</v>
          </cell>
          <cell r="N200">
            <v>4</v>
          </cell>
          <cell r="O200">
            <v>12</v>
          </cell>
          <cell r="P200">
            <v>17</v>
          </cell>
          <cell r="Q200">
            <v>1</v>
          </cell>
          <cell r="R200">
            <v>0</v>
          </cell>
          <cell r="S200"/>
          <cell r="T200"/>
          <cell r="U200"/>
          <cell r="V200">
            <v>50</v>
          </cell>
          <cell r="W200"/>
          <cell r="X200">
            <v>85</v>
          </cell>
          <cell r="Y200">
            <v>3</v>
          </cell>
          <cell r="Z200">
            <v>1</v>
          </cell>
          <cell r="AA200">
            <v>3</v>
          </cell>
          <cell r="AB200">
            <v>1</v>
          </cell>
          <cell r="AC200">
            <v>2</v>
          </cell>
          <cell r="AD200">
            <v>3</v>
          </cell>
          <cell r="AE200">
            <v>13</v>
          </cell>
          <cell r="AF200">
            <v>2</v>
          </cell>
          <cell r="AG200">
            <v>0</v>
          </cell>
          <cell r="AH200"/>
          <cell r="AI200"/>
          <cell r="AJ200"/>
          <cell r="AK200">
            <v>28</v>
          </cell>
          <cell r="AL200"/>
          <cell r="AM200">
            <v>52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/>
          <cell r="BM200"/>
          <cell r="BN200"/>
          <cell r="BO200">
            <v>0</v>
          </cell>
          <cell r="BP200"/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/>
          <cell r="CB200"/>
          <cell r="CC200"/>
          <cell r="CD200">
            <v>0</v>
          </cell>
          <cell r="CE200"/>
          <cell r="CF200">
            <v>0</v>
          </cell>
          <cell r="CG200">
            <v>14</v>
          </cell>
          <cell r="CH200">
            <v>5</v>
          </cell>
          <cell r="CI200">
            <v>4</v>
          </cell>
          <cell r="CJ200">
            <v>1</v>
          </cell>
          <cell r="CK200">
            <v>6</v>
          </cell>
          <cell r="CL200">
            <v>15</v>
          </cell>
          <cell r="CM200">
            <v>30</v>
          </cell>
          <cell r="CN200">
            <v>3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2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2</v>
          </cell>
          <cell r="W201"/>
          <cell r="X201">
            <v>4</v>
          </cell>
          <cell r="Y201">
            <v>1</v>
          </cell>
          <cell r="Z201">
            <v>6</v>
          </cell>
          <cell r="AA201">
            <v>1</v>
          </cell>
          <cell r="AB201">
            <v>3</v>
          </cell>
          <cell r="AC201">
            <v>2</v>
          </cell>
          <cell r="AD201">
            <v>2</v>
          </cell>
          <cell r="AE201">
            <v>0</v>
          </cell>
          <cell r="AF201">
            <v>1</v>
          </cell>
          <cell r="AG201">
            <v>0</v>
          </cell>
          <cell r="AH201"/>
          <cell r="AI201"/>
          <cell r="AJ201"/>
          <cell r="AK201">
            <v>16</v>
          </cell>
          <cell r="AL201"/>
          <cell r="AM201">
            <v>25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1</v>
          </cell>
          <cell r="BA201"/>
          <cell r="BB201">
            <v>2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/>
          <cell r="BM201"/>
          <cell r="BN201"/>
          <cell r="BO201">
            <v>0</v>
          </cell>
          <cell r="BP201"/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/>
          <cell r="CB201"/>
          <cell r="CC201"/>
          <cell r="CD201">
            <v>0</v>
          </cell>
          <cell r="CE201"/>
          <cell r="CF201">
            <v>0</v>
          </cell>
          <cell r="CG201">
            <v>1</v>
          </cell>
          <cell r="CH201">
            <v>6</v>
          </cell>
          <cell r="CI201">
            <v>1</v>
          </cell>
          <cell r="CJ201">
            <v>4</v>
          </cell>
          <cell r="CK201">
            <v>4</v>
          </cell>
          <cell r="CL201">
            <v>2</v>
          </cell>
          <cell r="CM201">
            <v>0</v>
          </cell>
          <cell r="CN201">
            <v>1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</v>
          </cell>
          <cell r="Q202">
            <v>0</v>
          </cell>
          <cell r="R202">
            <v>0</v>
          </cell>
          <cell r="S202"/>
          <cell r="T202"/>
          <cell r="U202"/>
          <cell r="V202">
            <v>1</v>
          </cell>
          <cell r="W202"/>
          <cell r="X202">
            <v>2</v>
          </cell>
          <cell r="Y202">
            <v>3</v>
          </cell>
          <cell r="Z202">
            <v>3</v>
          </cell>
          <cell r="AA202">
            <v>3</v>
          </cell>
          <cell r="AB202">
            <v>16</v>
          </cell>
          <cell r="AC202">
            <v>9</v>
          </cell>
          <cell r="AD202">
            <v>6</v>
          </cell>
          <cell r="AE202">
            <v>8</v>
          </cell>
          <cell r="AF202">
            <v>6</v>
          </cell>
          <cell r="AG202">
            <v>8</v>
          </cell>
          <cell r="AH202"/>
          <cell r="AI202"/>
          <cell r="AJ202"/>
          <cell r="AK202">
            <v>62</v>
          </cell>
          <cell r="AL202"/>
          <cell r="AM202">
            <v>118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/>
          <cell r="BM202"/>
          <cell r="BN202"/>
          <cell r="BO202">
            <v>0</v>
          </cell>
          <cell r="BP202"/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/>
          <cell r="CB202"/>
          <cell r="CC202"/>
          <cell r="CD202">
            <v>0</v>
          </cell>
          <cell r="CE202"/>
          <cell r="CF202">
            <v>0</v>
          </cell>
          <cell r="CG202">
            <v>3</v>
          </cell>
          <cell r="CH202">
            <v>3</v>
          </cell>
          <cell r="CI202">
            <v>3</v>
          </cell>
          <cell r="CJ202">
            <v>16</v>
          </cell>
          <cell r="CK202">
            <v>9</v>
          </cell>
          <cell r="CL202">
            <v>6</v>
          </cell>
          <cell r="CM202">
            <v>9</v>
          </cell>
          <cell r="CN202">
            <v>6</v>
          </cell>
          <cell r="CO202">
            <v>8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2</v>
          </cell>
          <cell r="O203">
            <v>2</v>
          </cell>
          <cell r="P203">
            <v>27</v>
          </cell>
          <cell r="Q203">
            <v>0</v>
          </cell>
          <cell r="R203">
            <v>0</v>
          </cell>
          <cell r="S203"/>
          <cell r="T203"/>
          <cell r="U203"/>
          <cell r="V203">
            <v>32</v>
          </cell>
          <cell r="W203"/>
          <cell r="X203">
            <v>63</v>
          </cell>
          <cell r="Y203">
            <v>11</v>
          </cell>
          <cell r="Z203">
            <v>9</v>
          </cell>
          <cell r="AA203">
            <v>5</v>
          </cell>
          <cell r="AB203">
            <v>18</v>
          </cell>
          <cell r="AC203">
            <v>10</v>
          </cell>
          <cell r="AD203">
            <v>2</v>
          </cell>
          <cell r="AE203">
            <v>2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57</v>
          </cell>
          <cell r="AL203"/>
          <cell r="AM203">
            <v>94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/>
          <cell r="BM203"/>
          <cell r="BN203"/>
          <cell r="BO203">
            <v>0</v>
          </cell>
          <cell r="BP203"/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</v>
          </cell>
          <cell r="BX203">
            <v>1</v>
          </cell>
          <cell r="BY203">
            <v>0</v>
          </cell>
          <cell r="BZ203">
            <v>0</v>
          </cell>
          <cell r="CA203"/>
          <cell r="CB203"/>
          <cell r="CC203"/>
          <cell r="CD203">
            <v>2</v>
          </cell>
          <cell r="CE203"/>
          <cell r="CF203">
            <v>4</v>
          </cell>
          <cell r="CG203">
            <v>11</v>
          </cell>
          <cell r="CH203">
            <v>10</v>
          </cell>
          <cell r="CI203">
            <v>5</v>
          </cell>
          <cell r="CJ203">
            <v>18</v>
          </cell>
          <cell r="CK203">
            <v>12</v>
          </cell>
          <cell r="CL203">
            <v>5</v>
          </cell>
          <cell r="CM203">
            <v>30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>
            <v>2</v>
          </cell>
          <cell r="Q204">
            <v>1</v>
          </cell>
          <cell r="R204">
            <v>0</v>
          </cell>
          <cell r="S204"/>
          <cell r="T204"/>
          <cell r="U204"/>
          <cell r="V204">
            <v>5</v>
          </cell>
          <cell r="W204"/>
          <cell r="X204">
            <v>9</v>
          </cell>
          <cell r="Y204">
            <v>9</v>
          </cell>
          <cell r="Z204">
            <v>4</v>
          </cell>
          <cell r="AA204">
            <v>3</v>
          </cell>
          <cell r="AB204">
            <v>9</v>
          </cell>
          <cell r="AC204">
            <v>27</v>
          </cell>
          <cell r="AD204">
            <v>7</v>
          </cell>
          <cell r="AE204">
            <v>11</v>
          </cell>
          <cell r="AF204">
            <v>19</v>
          </cell>
          <cell r="AG204">
            <v>3</v>
          </cell>
          <cell r="AH204"/>
          <cell r="AI204"/>
          <cell r="AJ204"/>
          <cell r="AK204">
            <v>92</v>
          </cell>
          <cell r="AL204"/>
          <cell r="AM204">
            <v>171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1</v>
          </cell>
          <cell r="AV204">
            <v>0</v>
          </cell>
          <cell r="AW204"/>
          <cell r="AX204"/>
          <cell r="AY204"/>
          <cell r="AZ204">
            <v>1</v>
          </cell>
          <cell r="BA204"/>
          <cell r="BB204">
            <v>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/>
          <cell r="BM204"/>
          <cell r="BN204"/>
          <cell r="BO204">
            <v>0</v>
          </cell>
          <cell r="BP204"/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2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/>
          <cell r="CB204"/>
          <cell r="CC204"/>
          <cell r="CD204">
            <v>2</v>
          </cell>
          <cell r="CE204"/>
          <cell r="CF204">
            <v>4</v>
          </cell>
          <cell r="CG204">
            <v>10</v>
          </cell>
          <cell r="CH204">
            <v>4</v>
          </cell>
          <cell r="CI204">
            <v>3</v>
          </cell>
          <cell r="CJ204">
            <v>9</v>
          </cell>
          <cell r="CK204">
            <v>30</v>
          </cell>
          <cell r="CL204">
            <v>7</v>
          </cell>
          <cell r="CM204">
            <v>13</v>
          </cell>
          <cell r="CN204">
            <v>21</v>
          </cell>
          <cell r="CO204">
            <v>3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1</v>
          </cell>
          <cell r="W205"/>
          <cell r="X205">
            <v>1</v>
          </cell>
          <cell r="Y205">
            <v>3</v>
          </cell>
          <cell r="Z205">
            <v>0</v>
          </cell>
          <cell r="AA205">
            <v>2</v>
          </cell>
          <cell r="AB205">
            <v>4</v>
          </cell>
          <cell r="AC205">
            <v>2</v>
          </cell>
          <cell r="AD205">
            <v>3</v>
          </cell>
          <cell r="AE205">
            <v>6</v>
          </cell>
          <cell r="AF205">
            <v>3</v>
          </cell>
          <cell r="AG205">
            <v>2</v>
          </cell>
          <cell r="AH205"/>
          <cell r="AI205"/>
          <cell r="AJ205"/>
          <cell r="AK205">
            <v>25</v>
          </cell>
          <cell r="AL205"/>
          <cell r="AM205">
            <v>47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/>
          <cell r="BM205"/>
          <cell r="BN205"/>
          <cell r="BO205">
            <v>0</v>
          </cell>
          <cell r="BP205"/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/>
          <cell r="CB205"/>
          <cell r="CC205"/>
          <cell r="CD205">
            <v>0</v>
          </cell>
          <cell r="CE205"/>
          <cell r="CF205">
            <v>0</v>
          </cell>
          <cell r="CG205">
            <v>3</v>
          </cell>
          <cell r="CH205">
            <v>1</v>
          </cell>
          <cell r="CI205">
            <v>2</v>
          </cell>
          <cell r="CJ205">
            <v>4</v>
          </cell>
          <cell r="CK205">
            <v>2</v>
          </cell>
          <cell r="CL205">
            <v>3</v>
          </cell>
          <cell r="CM205">
            <v>6</v>
          </cell>
          <cell r="CN205">
            <v>3</v>
          </cell>
          <cell r="CO205">
            <v>2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1</v>
          </cell>
          <cell r="AB206">
            <v>1</v>
          </cell>
          <cell r="AC206">
            <v>1</v>
          </cell>
          <cell r="AD206">
            <v>0</v>
          </cell>
          <cell r="AE206">
            <v>2</v>
          </cell>
          <cell r="AF206">
            <v>1</v>
          </cell>
          <cell r="AG206">
            <v>3</v>
          </cell>
          <cell r="AH206"/>
          <cell r="AI206"/>
          <cell r="AJ206"/>
          <cell r="AK206">
            <v>9</v>
          </cell>
          <cell r="AL206"/>
          <cell r="AM206">
            <v>18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/>
          <cell r="BM206"/>
          <cell r="BN206"/>
          <cell r="BO206">
            <v>0</v>
          </cell>
          <cell r="BP206"/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/>
          <cell r="CB206"/>
          <cell r="CC206"/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1</v>
          </cell>
          <cell r="CJ206">
            <v>1</v>
          </cell>
          <cell r="CK206">
            <v>1</v>
          </cell>
          <cell r="CL206">
            <v>0</v>
          </cell>
          <cell r="CM206">
            <v>2</v>
          </cell>
          <cell r="CN206">
            <v>1</v>
          </cell>
          <cell r="CO206">
            <v>3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4</v>
          </cell>
          <cell r="AG207">
            <v>0</v>
          </cell>
          <cell r="AH207"/>
          <cell r="AI207"/>
          <cell r="AJ207"/>
          <cell r="AK207">
            <v>4</v>
          </cell>
          <cell r="AL207"/>
          <cell r="AM207">
            <v>8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/>
          <cell r="BM207"/>
          <cell r="BN207"/>
          <cell r="BO207">
            <v>0</v>
          </cell>
          <cell r="BP207"/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/>
          <cell r="CB207"/>
          <cell r="CC207"/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4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1</v>
          </cell>
          <cell r="Z208">
            <v>2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  <cell r="AE208">
            <v>0</v>
          </cell>
          <cell r="AF208">
            <v>1</v>
          </cell>
          <cell r="AG208">
            <v>0</v>
          </cell>
          <cell r="AH208"/>
          <cell r="AI208"/>
          <cell r="AJ208"/>
          <cell r="AK208">
            <v>5</v>
          </cell>
          <cell r="AL208"/>
          <cell r="AM208">
            <v>7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/>
          <cell r="BM208"/>
          <cell r="BN208"/>
          <cell r="BO208">
            <v>0</v>
          </cell>
          <cell r="BP208"/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/>
          <cell r="CB208"/>
          <cell r="CC208"/>
          <cell r="CD208">
            <v>0</v>
          </cell>
          <cell r="CE208"/>
          <cell r="CF208">
            <v>0</v>
          </cell>
          <cell r="CG208">
            <v>1</v>
          </cell>
          <cell r="CH208">
            <v>2</v>
          </cell>
          <cell r="CI208">
            <v>0</v>
          </cell>
          <cell r="CJ208">
            <v>0</v>
          </cell>
          <cell r="CK208">
            <v>0</v>
          </cell>
          <cell r="CL208">
            <v>1</v>
          </cell>
          <cell r="CM208">
            <v>0</v>
          </cell>
          <cell r="CN208">
            <v>1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1</v>
          </cell>
          <cell r="P209">
            <v>1</v>
          </cell>
          <cell r="Q209">
            <v>1</v>
          </cell>
          <cell r="R209">
            <v>0</v>
          </cell>
          <cell r="S209"/>
          <cell r="T209"/>
          <cell r="U209"/>
          <cell r="V209">
            <v>4</v>
          </cell>
          <cell r="W209"/>
          <cell r="X209">
            <v>8</v>
          </cell>
          <cell r="Y209">
            <v>1</v>
          </cell>
          <cell r="Z209">
            <v>0</v>
          </cell>
          <cell r="AA209">
            <v>0</v>
          </cell>
          <cell r="AB209">
            <v>0</v>
          </cell>
          <cell r="AC209">
            <v>2</v>
          </cell>
          <cell r="AD209">
            <v>1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4</v>
          </cell>
          <cell r="AL209"/>
          <cell r="AM209">
            <v>7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/>
          <cell r="BM209"/>
          <cell r="BN209"/>
          <cell r="BO209">
            <v>0</v>
          </cell>
          <cell r="BP209"/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/>
          <cell r="CB209"/>
          <cell r="CC209"/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3</v>
          </cell>
          <cell r="CL209">
            <v>2</v>
          </cell>
          <cell r="CM209">
            <v>1</v>
          </cell>
          <cell r="CN209">
            <v>1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5</v>
          </cell>
          <cell r="O210">
            <v>4</v>
          </cell>
          <cell r="P210">
            <v>1</v>
          </cell>
          <cell r="Q210">
            <v>0</v>
          </cell>
          <cell r="R210">
            <v>0</v>
          </cell>
          <cell r="S210"/>
          <cell r="T210"/>
          <cell r="U210"/>
          <cell r="V210">
            <v>12</v>
          </cell>
          <cell r="W210"/>
          <cell r="X210">
            <v>23</v>
          </cell>
          <cell r="Y210">
            <v>1</v>
          </cell>
          <cell r="Z210">
            <v>4</v>
          </cell>
          <cell r="AA210">
            <v>0</v>
          </cell>
          <cell r="AB210">
            <v>10</v>
          </cell>
          <cell r="AC210">
            <v>28</v>
          </cell>
          <cell r="AD210">
            <v>11</v>
          </cell>
          <cell r="AE210">
            <v>13</v>
          </cell>
          <cell r="AF210">
            <v>7</v>
          </cell>
          <cell r="AG210">
            <v>8</v>
          </cell>
          <cell r="AH210"/>
          <cell r="AI210"/>
          <cell r="AJ210"/>
          <cell r="AK210">
            <v>82</v>
          </cell>
          <cell r="AL210"/>
          <cell r="AM210">
            <v>159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/>
          <cell r="AX210"/>
          <cell r="AY210"/>
          <cell r="AZ210">
            <v>0</v>
          </cell>
          <cell r="BA210"/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/>
          <cell r="BM210"/>
          <cell r="BN210"/>
          <cell r="BO210">
            <v>0</v>
          </cell>
          <cell r="BP210"/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1</v>
          </cell>
          <cell r="BX210">
            <v>0</v>
          </cell>
          <cell r="BY210">
            <v>0</v>
          </cell>
          <cell r="BZ210">
            <v>1</v>
          </cell>
          <cell r="CA210"/>
          <cell r="CB210"/>
          <cell r="CC210"/>
          <cell r="CD210">
            <v>3</v>
          </cell>
          <cell r="CE210"/>
          <cell r="CF210">
            <v>6</v>
          </cell>
          <cell r="CG210">
            <v>1</v>
          </cell>
          <cell r="CH210">
            <v>5</v>
          </cell>
          <cell r="CI210">
            <v>0</v>
          </cell>
          <cell r="CJ210">
            <v>11</v>
          </cell>
          <cell r="CK210">
            <v>34</v>
          </cell>
          <cell r="CL210">
            <v>16</v>
          </cell>
          <cell r="CM210">
            <v>14</v>
          </cell>
          <cell r="CN210">
            <v>7</v>
          </cell>
          <cell r="CO210">
            <v>9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3</v>
          </cell>
          <cell r="K211">
            <v>2</v>
          </cell>
          <cell r="L211">
            <v>2</v>
          </cell>
          <cell r="M211">
            <v>7</v>
          </cell>
          <cell r="N211">
            <v>21</v>
          </cell>
          <cell r="O211">
            <v>23</v>
          </cell>
          <cell r="P211">
            <v>11</v>
          </cell>
          <cell r="Q211">
            <v>3</v>
          </cell>
          <cell r="R211">
            <v>10</v>
          </cell>
          <cell r="S211"/>
          <cell r="T211"/>
          <cell r="U211"/>
          <cell r="V211">
            <v>82</v>
          </cell>
          <cell r="W211"/>
          <cell r="X211">
            <v>159</v>
          </cell>
          <cell r="Y211">
            <v>1</v>
          </cell>
          <cell r="Z211">
            <v>2</v>
          </cell>
          <cell r="AA211">
            <v>5</v>
          </cell>
          <cell r="AB211">
            <v>21</v>
          </cell>
          <cell r="AC211">
            <v>7</v>
          </cell>
          <cell r="AD211">
            <v>4</v>
          </cell>
          <cell r="AE211">
            <v>6</v>
          </cell>
          <cell r="AF211">
            <v>0</v>
          </cell>
          <cell r="AG211">
            <v>3</v>
          </cell>
          <cell r="AH211"/>
          <cell r="AI211"/>
          <cell r="AJ211"/>
          <cell r="AK211">
            <v>49</v>
          </cell>
          <cell r="AL211"/>
          <cell r="AM211">
            <v>95</v>
          </cell>
          <cell r="AN211">
            <v>2</v>
          </cell>
          <cell r="AO211">
            <v>0</v>
          </cell>
          <cell r="AP211">
            <v>1</v>
          </cell>
          <cell r="AQ211">
            <v>1</v>
          </cell>
          <cell r="AR211">
            <v>1</v>
          </cell>
          <cell r="AS211">
            <v>2</v>
          </cell>
          <cell r="AT211">
            <v>0</v>
          </cell>
          <cell r="AU211">
            <v>1</v>
          </cell>
          <cell r="AV211">
            <v>0</v>
          </cell>
          <cell r="AW211"/>
          <cell r="AX211"/>
          <cell r="AY211"/>
          <cell r="AZ211">
            <v>8</v>
          </cell>
          <cell r="BA211"/>
          <cell r="BB211">
            <v>14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/>
          <cell r="BM211"/>
          <cell r="BN211"/>
          <cell r="BO211">
            <v>0</v>
          </cell>
          <cell r="BP211"/>
          <cell r="BQ211">
            <v>0</v>
          </cell>
          <cell r="BR211">
            <v>1</v>
          </cell>
          <cell r="BS211">
            <v>1</v>
          </cell>
          <cell r="BT211">
            <v>1</v>
          </cell>
          <cell r="BU211">
            <v>3</v>
          </cell>
          <cell r="BV211">
            <v>6</v>
          </cell>
          <cell r="BW211">
            <v>2</v>
          </cell>
          <cell r="BX211">
            <v>2</v>
          </cell>
          <cell r="BY211">
            <v>0</v>
          </cell>
          <cell r="BZ211">
            <v>2</v>
          </cell>
          <cell r="CA211"/>
          <cell r="CB211"/>
          <cell r="CC211"/>
          <cell r="CD211">
            <v>18</v>
          </cell>
          <cell r="CE211"/>
          <cell r="CF211">
            <v>34</v>
          </cell>
          <cell r="CG211">
            <v>7</v>
          </cell>
          <cell r="CH211">
            <v>5</v>
          </cell>
          <cell r="CI211">
            <v>9</v>
          </cell>
          <cell r="CJ211">
            <v>32</v>
          </cell>
          <cell r="CK211">
            <v>35</v>
          </cell>
          <cell r="CL211">
            <v>31</v>
          </cell>
          <cell r="CM211">
            <v>19</v>
          </cell>
          <cell r="CN211">
            <v>4</v>
          </cell>
          <cell r="CO211">
            <v>15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>
            <v>4</v>
          </cell>
          <cell r="L212">
            <v>7</v>
          </cell>
          <cell r="M212">
            <v>30</v>
          </cell>
          <cell r="N212">
            <v>22</v>
          </cell>
          <cell r="O212">
            <v>17</v>
          </cell>
          <cell r="P212">
            <v>17</v>
          </cell>
          <cell r="Q212">
            <v>5</v>
          </cell>
          <cell r="R212">
            <v>19</v>
          </cell>
          <cell r="S212"/>
          <cell r="T212"/>
          <cell r="U212"/>
          <cell r="V212">
            <v>123</v>
          </cell>
          <cell r="W212"/>
          <cell r="X212">
            <v>240</v>
          </cell>
          <cell r="Y212">
            <v>16</v>
          </cell>
          <cell r="Z212">
            <v>12</v>
          </cell>
          <cell r="AA212">
            <v>24</v>
          </cell>
          <cell r="AB212">
            <v>57</v>
          </cell>
          <cell r="AC212">
            <v>58</v>
          </cell>
          <cell r="AD212">
            <v>25</v>
          </cell>
          <cell r="AE212">
            <v>32</v>
          </cell>
          <cell r="AF212">
            <v>12</v>
          </cell>
          <cell r="AG212">
            <v>26</v>
          </cell>
          <cell r="AH212"/>
          <cell r="AI212"/>
          <cell r="AJ212"/>
          <cell r="AK212">
            <v>262</v>
          </cell>
          <cell r="AL212"/>
          <cell r="AM212">
            <v>496</v>
          </cell>
          <cell r="AN212">
            <v>2</v>
          </cell>
          <cell r="AO212">
            <v>0</v>
          </cell>
          <cell r="AP212">
            <v>0</v>
          </cell>
          <cell r="AQ212">
            <v>5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7</v>
          </cell>
          <cell r="BA212"/>
          <cell r="BB212">
            <v>12</v>
          </cell>
          <cell r="BC212">
            <v>0</v>
          </cell>
          <cell r="BD212">
            <v>0</v>
          </cell>
          <cell r="BE212">
            <v>0</v>
          </cell>
          <cell r="BF212">
            <v>1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/>
          <cell r="BM212"/>
          <cell r="BN212"/>
          <cell r="BO212">
            <v>1</v>
          </cell>
          <cell r="BP212"/>
          <cell r="BQ212">
            <v>2</v>
          </cell>
          <cell r="BR212">
            <v>0</v>
          </cell>
          <cell r="BS212">
            <v>0</v>
          </cell>
          <cell r="BT212">
            <v>1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1</v>
          </cell>
          <cell r="BZ212">
            <v>0</v>
          </cell>
          <cell r="CA212"/>
          <cell r="CB212"/>
          <cell r="CC212"/>
          <cell r="CD212">
            <v>2</v>
          </cell>
          <cell r="CE212"/>
          <cell r="CF212">
            <v>4</v>
          </cell>
          <cell r="CG212">
            <v>20</v>
          </cell>
          <cell r="CH212">
            <v>16</v>
          </cell>
          <cell r="CI212">
            <v>32</v>
          </cell>
          <cell r="CJ212">
            <v>93</v>
          </cell>
          <cell r="CK212">
            <v>80</v>
          </cell>
          <cell r="CL212">
            <v>42</v>
          </cell>
          <cell r="CM212">
            <v>49</v>
          </cell>
          <cell r="CN212">
            <v>18</v>
          </cell>
          <cell r="CO212">
            <v>45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6</v>
          </cell>
          <cell r="K213">
            <v>6</v>
          </cell>
          <cell r="L213">
            <v>11</v>
          </cell>
          <cell r="M213">
            <v>16</v>
          </cell>
          <cell r="N213">
            <v>25</v>
          </cell>
          <cell r="O213">
            <v>27</v>
          </cell>
          <cell r="P213">
            <v>18</v>
          </cell>
          <cell r="Q213">
            <v>19</v>
          </cell>
          <cell r="R213">
            <v>5</v>
          </cell>
          <cell r="S213"/>
          <cell r="T213"/>
          <cell r="U213"/>
          <cell r="V213">
            <v>133</v>
          </cell>
          <cell r="W213"/>
          <cell r="X213">
            <v>254</v>
          </cell>
          <cell r="Y213">
            <v>14</v>
          </cell>
          <cell r="Z213">
            <v>11</v>
          </cell>
          <cell r="AA213">
            <v>18</v>
          </cell>
          <cell r="AB213">
            <v>42</v>
          </cell>
          <cell r="AC213">
            <v>34</v>
          </cell>
          <cell r="AD213">
            <v>16</v>
          </cell>
          <cell r="AE213">
            <v>30</v>
          </cell>
          <cell r="AF213">
            <v>7</v>
          </cell>
          <cell r="AG213">
            <v>8</v>
          </cell>
          <cell r="AH213"/>
          <cell r="AI213"/>
          <cell r="AJ213"/>
          <cell r="AK213">
            <v>180</v>
          </cell>
          <cell r="AL213"/>
          <cell r="AM213">
            <v>335</v>
          </cell>
          <cell r="AN213">
            <v>0</v>
          </cell>
          <cell r="AO213">
            <v>0</v>
          </cell>
          <cell r="AP213">
            <v>2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>
            <v>0</v>
          </cell>
          <cell r="AV213">
            <v>1</v>
          </cell>
          <cell r="AW213"/>
          <cell r="AX213"/>
          <cell r="AY213"/>
          <cell r="AZ213">
            <v>5</v>
          </cell>
          <cell r="BA213"/>
          <cell r="BB213">
            <v>10</v>
          </cell>
          <cell r="BC213">
            <v>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/>
          <cell r="BM213"/>
          <cell r="BN213"/>
          <cell r="BO213">
            <v>1</v>
          </cell>
          <cell r="BP213"/>
          <cell r="BQ213">
            <v>1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1</v>
          </cell>
          <cell r="BW213">
            <v>0</v>
          </cell>
          <cell r="BX213">
            <v>1</v>
          </cell>
          <cell r="BY213">
            <v>0</v>
          </cell>
          <cell r="BZ213">
            <v>0</v>
          </cell>
          <cell r="CA213"/>
          <cell r="CB213"/>
          <cell r="CC213"/>
          <cell r="CD213">
            <v>2</v>
          </cell>
          <cell r="CE213"/>
          <cell r="CF213">
            <v>4</v>
          </cell>
          <cell r="CG213">
            <v>21</v>
          </cell>
          <cell r="CH213">
            <v>17</v>
          </cell>
          <cell r="CI213">
            <v>31</v>
          </cell>
          <cell r="CJ213">
            <v>58</v>
          </cell>
          <cell r="CK213">
            <v>61</v>
          </cell>
          <cell r="CL213">
            <v>44</v>
          </cell>
          <cell r="CM213">
            <v>49</v>
          </cell>
          <cell r="CN213">
            <v>26</v>
          </cell>
          <cell r="CO213">
            <v>14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7</v>
          </cell>
          <cell r="K214">
            <v>1</v>
          </cell>
          <cell r="L214">
            <v>0</v>
          </cell>
          <cell r="M214">
            <v>0</v>
          </cell>
          <cell r="N214">
            <v>2</v>
          </cell>
          <cell r="O214">
            <v>10</v>
          </cell>
          <cell r="P214">
            <v>0</v>
          </cell>
          <cell r="Q214">
            <v>0</v>
          </cell>
          <cell r="R214">
            <v>1</v>
          </cell>
          <cell r="S214"/>
          <cell r="T214"/>
          <cell r="U214"/>
          <cell r="V214">
            <v>21</v>
          </cell>
          <cell r="W214"/>
          <cell r="X214">
            <v>34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/>
          <cell r="BM214"/>
          <cell r="BN214"/>
          <cell r="BO214">
            <v>0</v>
          </cell>
          <cell r="BP214"/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/>
          <cell r="CB214"/>
          <cell r="CC214"/>
          <cell r="CD214">
            <v>0</v>
          </cell>
          <cell r="CE214"/>
          <cell r="CF214">
            <v>0</v>
          </cell>
          <cell r="CG214">
            <v>7</v>
          </cell>
          <cell r="CH214">
            <v>1</v>
          </cell>
          <cell r="CI214">
            <v>0</v>
          </cell>
          <cell r="CJ214">
            <v>0</v>
          </cell>
          <cell r="CK214">
            <v>2</v>
          </cell>
          <cell r="CL214">
            <v>10</v>
          </cell>
          <cell r="CM214">
            <v>0</v>
          </cell>
          <cell r="CN214">
            <v>0</v>
          </cell>
          <cell r="CO214">
            <v>1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1</v>
          </cell>
          <cell r="P215">
            <v>1</v>
          </cell>
          <cell r="Q215">
            <v>0</v>
          </cell>
          <cell r="R215">
            <v>0</v>
          </cell>
          <cell r="S215"/>
          <cell r="T215"/>
          <cell r="U215"/>
          <cell r="V215">
            <v>3</v>
          </cell>
          <cell r="W215"/>
          <cell r="X215">
            <v>6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5</v>
          </cell>
          <cell r="AE215">
            <v>5</v>
          </cell>
          <cell r="AF215">
            <v>7</v>
          </cell>
          <cell r="AG215">
            <v>0</v>
          </cell>
          <cell r="AH215"/>
          <cell r="AI215"/>
          <cell r="AJ215"/>
          <cell r="AK215">
            <v>19</v>
          </cell>
          <cell r="AL215"/>
          <cell r="AM215">
            <v>38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1</v>
          </cell>
          <cell r="AU215">
            <v>1</v>
          </cell>
          <cell r="AV215">
            <v>0</v>
          </cell>
          <cell r="AW215"/>
          <cell r="AX215"/>
          <cell r="AY215"/>
          <cell r="AZ215">
            <v>3</v>
          </cell>
          <cell r="BA215"/>
          <cell r="BB215">
            <v>6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/>
          <cell r="BM215"/>
          <cell r="BN215"/>
          <cell r="BO215">
            <v>0</v>
          </cell>
          <cell r="BP215"/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/>
          <cell r="CB215"/>
          <cell r="CC215"/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4</v>
          </cell>
          <cell r="CL215">
            <v>6</v>
          </cell>
          <cell r="CM215">
            <v>7</v>
          </cell>
          <cell r="CN215">
            <v>8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1</v>
          </cell>
          <cell r="Z216">
            <v>0</v>
          </cell>
          <cell r="AA216">
            <v>0</v>
          </cell>
          <cell r="AB216">
            <v>2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4</v>
          </cell>
          <cell r="AL216"/>
          <cell r="AM216">
            <v>7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1</v>
          </cell>
          <cell r="BA216"/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/>
          <cell r="BM216"/>
          <cell r="BN216"/>
          <cell r="BO216">
            <v>0</v>
          </cell>
          <cell r="BP216"/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/>
          <cell r="CB216"/>
          <cell r="CC216"/>
          <cell r="CD216">
            <v>0</v>
          </cell>
          <cell r="CE216"/>
          <cell r="CF216">
            <v>0</v>
          </cell>
          <cell r="CG216">
            <v>1</v>
          </cell>
          <cell r="CH216">
            <v>0</v>
          </cell>
          <cell r="CI216">
            <v>0</v>
          </cell>
          <cell r="CJ216">
            <v>3</v>
          </cell>
          <cell r="CK216">
            <v>1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1</v>
          </cell>
          <cell r="W217"/>
          <cell r="X217">
            <v>1</v>
          </cell>
          <cell r="Y217">
            <v>0</v>
          </cell>
          <cell r="Z217">
            <v>0</v>
          </cell>
          <cell r="AA217">
            <v>2</v>
          </cell>
          <cell r="AB217">
            <v>8</v>
          </cell>
          <cell r="AC217">
            <v>6</v>
          </cell>
          <cell r="AD217">
            <v>2</v>
          </cell>
          <cell r="AE217">
            <v>0</v>
          </cell>
          <cell r="AF217">
            <v>0</v>
          </cell>
          <cell r="AG217">
            <v>1</v>
          </cell>
          <cell r="AH217"/>
          <cell r="AI217"/>
          <cell r="AJ217"/>
          <cell r="AK217">
            <v>19</v>
          </cell>
          <cell r="AL217"/>
          <cell r="AM217">
            <v>38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1</v>
          </cell>
          <cell r="BA217"/>
          <cell r="BB217">
            <v>2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/>
          <cell r="BM217"/>
          <cell r="BN217"/>
          <cell r="BO217">
            <v>0</v>
          </cell>
          <cell r="BP217"/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/>
          <cell r="CB217"/>
          <cell r="CC217"/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2</v>
          </cell>
          <cell r="CJ217">
            <v>8</v>
          </cell>
          <cell r="CK217">
            <v>7</v>
          </cell>
          <cell r="CL217">
            <v>2</v>
          </cell>
          <cell r="CM217">
            <v>0</v>
          </cell>
          <cell r="CN217">
            <v>0</v>
          </cell>
          <cell r="CO217">
            <v>1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2</v>
          </cell>
          <cell r="W218"/>
          <cell r="X218">
            <v>3</v>
          </cell>
          <cell r="Y218">
            <v>0</v>
          </cell>
          <cell r="Z218">
            <v>0</v>
          </cell>
          <cell r="AA218">
            <v>1</v>
          </cell>
          <cell r="AB218">
            <v>0</v>
          </cell>
          <cell r="AC218">
            <v>1</v>
          </cell>
          <cell r="AD218">
            <v>3</v>
          </cell>
          <cell r="AE218">
            <v>0</v>
          </cell>
          <cell r="AF218">
            <v>0</v>
          </cell>
          <cell r="AG218">
            <v>4</v>
          </cell>
          <cell r="AH218"/>
          <cell r="AI218"/>
          <cell r="AJ218"/>
          <cell r="AK218">
            <v>9</v>
          </cell>
          <cell r="AL218"/>
          <cell r="AM218">
            <v>18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/>
          <cell r="BM218"/>
          <cell r="BN218"/>
          <cell r="BO218">
            <v>0</v>
          </cell>
          <cell r="BP218"/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/>
          <cell r="CB218"/>
          <cell r="CC218"/>
          <cell r="CD218">
            <v>0</v>
          </cell>
          <cell r="CE218"/>
          <cell r="CF218">
            <v>0</v>
          </cell>
          <cell r="CG218">
            <v>0</v>
          </cell>
          <cell r="CH218">
            <v>1</v>
          </cell>
          <cell r="CI218">
            <v>2</v>
          </cell>
          <cell r="CJ218">
            <v>0</v>
          </cell>
          <cell r="CK218">
            <v>1</v>
          </cell>
          <cell r="CL218">
            <v>3</v>
          </cell>
          <cell r="CM218">
            <v>0</v>
          </cell>
          <cell r="CN218">
            <v>0</v>
          </cell>
          <cell r="CO218">
            <v>4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2</v>
          </cell>
          <cell r="W219"/>
          <cell r="X219">
            <v>4</v>
          </cell>
          <cell r="Y219">
            <v>3</v>
          </cell>
          <cell r="Z219">
            <v>3</v>
          </cell>
          <cell r="AA219">
            <v>0</v>
          </cell>
          <cell r="AB219">
            <v>1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0</v>
          </cell>
          <cell r="AH219"/>
          <cell r="AI219"/>
          <cell r="AJ219"/>
          <cell r="AK219">
            <v>8</v>
          </cell>
          <cell r="AL219"/>
          <cell r="AM219">
            <v>10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/>
          <cell r="BM219"/>
          <cell r="BN219"/>
          <cell r="BO219">
            <v>1</v>
          </cell>
          <cell r="BP219"/>
          <cell r="BQ219">
            <v>2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/>
          <cell r="CB219"/>
          <cell r="CC219"/>
          <cell r="CD219">
            <v>0</v>
          </cell>
          <cell r="CE219"/>
          <cell r="CF219">
            <v>0</v>
          </cell>
          <cell r="CG219">
            <v>3</v>
          </cell>
          <cell r="CH219">
            <v>3</v>
          </cell>
          <cell r="CI219">
            <v>2</v>
          </cell>
          <cell r="CJ219">
            <v>2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1</v>
          </cell>
          <cell r="N220">
            <v>1</v>
          </cell>
          <cell r="O220">
            <v>1</v>
          </cell>
          <cell r="P220">
            <v>0</v>
          </cell>
          <cell r="Q220">
            <v>0</v>
          </cell>
          <cell r="R220">
            <v>1</v>
          </cell>
          <cell r="S220"/>
          <cell r="T220"/>
          <cell r="U220"/>
          <cell r="V220">
            <v>4</v>
          </cell>
          <cell r="W220"/>
          <cell r="X220">
            <v>8</v>
          </cell>
          <cell r="Y220">
            <v>18</v>
          </cell>
          <cell r="Z220">
            <v>6</v>
          </cell>
          <cell r="AA220">
            <v>14</v>
          </cell>
          <cell r="AB220">
            <v>16</v>
          </cell>
          <cell r="AC220">
            <v>19</v>
          </cell>
          <cell r="AD220">
            <v>12</v>
          </cell>
          <cell r="AE220">
            <v>26</v>
          </cell>
          <cell r="AF220">
            <v>0</v>
          </cell>
          <cell r="AG220">
            <v>8</v>
          </cell>
          <cell r="AH220"/>
          <cell r="AI220"/>
          <cell r="AJ220"/>
          <cell r="AK220">
            <v>119</v>
          </cell>
          <cell r="AL220"/>
          <cell r="AM220">
            <v>214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/>
          <cell r="BM220"/>
          <cell r="BN220"/>
          <cell r="BO220">
            <v>0</v>
          </cell>
          <cell r="BP220"/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/>
          <cell r="CB220"/>
          <cell r="CC220"/>
          <cell r="CD220">
            <v>0</v>
          </cell>
          <cell r="CE220"/>
          <cell r="CF220">
            <v>0</v>
          </cell>
          <cell r="CG220">
            <v>18</v>
          </cell>
          <cell r="CH220">
            <v>6</v>
          </cell>
          <cell r="CI220">
            <v>14</v>
          </cell>
          <cell r="CJ220">
            <v>17</v>
          </cell>
          <cell r="CK220">
            <v>20</v>
          </cell>
          <cell r="CL220">
            <v>13</v>
          </cell>
          <cell r="CM220">
            <v>26</v>
          </cell>
          <cell r="CN220">
            <v>0</v>
          </cell>
          <cell r="CO220">
            <v>9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>
            <v>1</v>
          </cell>
          <cell r="L221">
            <v>2</v>
          </cell>
          <cell r="M221">
            <v>3</v>
          </cell>
          <cell r="N221">
            <v>1</v>
          </cell>
          <cell r="O221">
            <v>2</v>
          </cell>
          <cell r="P221">
            <v>6</v>
          </cell>
          <cell r="Q221">
            <v>1</v>
          </cell>
          <cell r="R221">
            <v>0</v>
          </cell>
          <cell r="S221"/>
          <cell r="T221"/>
          <cell r="U221"/>
          <cell r="V221">
            <v>17</v>
          </cell>
          <cell r="W221"/>
          <cell r="X221">
            <v>32</v>
          </cell>
          <cell r="Y221">
            <v>15</v>
          </cell>
          <cell r="Z221">
            <v>11</v>
          </cell>
          <cell r="AA221">
            <v>7</v>
          </cell>
          <cell r="AB221">
            <v>6</v>
          </cell>
          <cell r="AC221">
            <v>7</v>
          </cell>
          <cell r="AD221">
            <v>4</v>
          </cell>
          <cell r="AE221">
            <v>11</v>
          </cell>
          <cell r="AF221">
            <v>6</v>
          </cell>
          <cell r="AG221">
            <v>9</v>
          </cell>
          <cell r="AH221"/>
          <cell r="AI221"/>
          <cell r="AJ221"/>
          <cell r="AK221">
            <v>76</v>
          </cell>
          <cell r="AL221"/>
          <cell r="AM221">
            <v>126</v>
          </cell>
          <cell r="AN221">
            <v>3</v>
          </cell>
          <cell r="AO221">
            <v>1</v>
          </cell>
          <cell r="AP221">
            <v>0</v>
          </cell>
          <cell r="AQ221">
            <v>1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5</v>
          </cell>
          <cell r="BA221"/>
          <cell r="BB221">
            <v>6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/>
          <cell r="BM221"/>
          <cell r="BN221"/>
          <cell r="BO221">
            <v>0</v>
          </cell>
          <cell r="BP221"/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/>
          <cell r="CB221"/>
          <cell r="CC221"/>
          <cell r="CD221">
            <v>0</v>
          </cell>
          <cell r="CE221"/>
          <cell r="CF221">
            <v>0</v>
          </cell>
          <cell r="CG221">
            <v>19</v>
          </cell>
          <cell r="CH221">
            <v>13</v>
          </cell>
          <cell r="CI221">
            <v>9</v>
          </cell>
          <cell r="CJ221">
            <v>10</v>
          </cell>
          <cell r="CK221">
            <v>8</v>
          </cell>
          <cell r="CL221">
            <v>6</v>
          </cell>
          <cell r="CM221">
            <v>17</v>
          </cell>
          <cell r="CN221">
            <v>7</v>
          </cell>
          <cell r="CO221">
            <v>9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3</v>
          </cell>
          <cell r="Z222">
            <v>0</v>
          </cell>
          <cell r="AA222">
            <v>2</v>
          </cell>
          <cell r="AB222">
            <v>9</v>
          </cell>
          <cell r="AC222">
            <v>9</v>
          </cell>
          <cell r="AD222">
            <v>10</v>
          </cell>
          <cell r="AE222">
            <v>1</v>
          </cell>
          <cell r="AF222">
            <v>1</v>
          </cell>
          <cell r="AG222">
            <v>0</v>
          </cell>
          <cell r="AH222"/>
          <cell r="AI222"/>
          <cell r="AJ222"/>
          <cell r="AK222">
            <v>35</v>
          </cell>
          <cell r="AL222"/>
          <cell r="AM222">
            <v>67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/>
          <cell r="BM222"/>
          <cell r="BN222"/>
          <cell r="BO222">
            <v>0</v>
          </cell>
          <cell r="BP222"/>
          <cell r="BQ222">
            <v>0</v>
          </cell>
          <cell r="BR222">
            <v>0</v>
          </cell>
          <cell r="BS222">
            <v>1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/>
          <cell r="CB222"/>
          <cell r="CC222"/>
          <cell r="CD222">
            <v>1</v>
          </cell>
          <cell r="CE222"/>
          <cell r="CF222">
            <v>1</v>
          </cell>
          <cell r="CG222">
            <v>3</v>
          </cell>
          <cell r="CH222">
            <v>1</v>
          </cell>
          <cell r="CI222">
            <v>2</v>
          </cell>
          <cell r="CJ222">
            <v>9</v>
          </cell>
          <cell r="CK222">
            <v>9</v>
          </cell>
          <cell r="CL222">
            <v>10</v>
          </cell>
          <cell r="CM222">
            <v>1</v>
          </cell>
          <cell r="CN222">
            <v>1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6</v>
          </cell>
          <cell r="K223">
            <v>1</v>
          </cell>
          <cell r="L223">
            <v>7</v>
          </cell>
          <cell r="M223">
            <v>16</v>
          </cell>
          <cell r="N223">
            <v>16</v>
          </cell>
          <cell r="O223">
            <v>1</v>
          </cell>
          <cell r="P223">
            <v>9</v>
          </cell>
          <cell r="Q223">
            <v>0</v>
          </cell>
          <cell r="R223">
            <v>5</v>
          </cell>
          <cell r="S223"/>
          <cell r="T223"/>
          <cell r="U223"/>
          <cell r="V223">
            <v>61</v>
          </cell>
          <cell r="W223"/>
          <cell r="X223">
            <v>115</v>
          </cell>
          <cell r="Y223">
            <v>12</v>
          </cell>
          <cell r="Z223">
            <v>5</v>
          </cell>
          <cell r="AA223">
            <v>10</v>
          </cell>
          <cell r="AB223">
            <v>33</v>
          </cell>
          <cell r="AC223">
            <v>29</v>
          </cell>
          <cell r="AD223">
            <v>24</v>
          </cell>
          <cell r="AE223">
            <v>25</v>
          </cell>
          <cell r="AF223">
            <v>11</v>
          </cell>
          <cell r="AG223">
            <v>11</v>
          </cell>
          <cell r="AH223"/>
          <cell r="AI223"/>
          <cell r="AJ223"/>
          <cell r="AK223">
            <v>160</v>
          </cell>
          <cell r="AL223"/>
          <cell r="AM223">
            <v>303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</v>
          </cell>
          <cell r="AS223">
            <v>2</v>
          </cell>
          <cell r="AT223">
            <v>1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4</v>
          </cell>
          <cell r="BA223"/>
          <cell r="BB223">
            <v>8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/>
          <cell r="BM223"/>
          <cell r="BN223"/>
          <cell r="BO223">
            <v>0</v>
          </cell>
          <cell r="BP223"/>
          <cell r="BQ223">
            <v>0</v>
          </cell>
          <cell r="BR223">
            <v>1</v>
          </cell>
          <cell r="BS223">
            <v>0</v>
          </cell>
          <cell r="BT223">
            <v>1</v>
          </cell>
          <cell r="BU223">
            <v>5</v>
          </cell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>
            <v>0</v>
          </cell>
          <cell r="CA223"/>
          <cell r="CB223"/>
          <cell r="CC223"/>
          <cell r="CD223">
            <v>8</v>
          </cell>
          <cell r="CE223"/>
          <cell r="CF223">
            <v>15</v>
          </cell>
          <cell r="CG223">
            <v>19</v>
          </cell>
          <cell r="CH223">
            <v>6</v>
          </cell>
          <cell r="CI223">
            <v>18</v>
          </cell>
          <cell r="CJ223">
            <v>54</v>
          </cell>
          <cell r="CK223">
            <v>46</v>
          </cell>
          <cell r="CL223">
            <v>27</v>
          </cell>
          <cell r="CM223">
            <v>36</v>
          </cell>
          <cell r="CN223">
            <v>11</v>
          </cell>
          <cell r="CO223">
            <v>16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2</v>
          </cell>
          <cell r="AL224"/>
          <cell r="AM224">
            <v>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/>
          <cell r="BM224"/>
          <cell r="BN224"/>
          <cell r="BO224">
            <v>0</v>
          </cell>
          <cell r="BP224"/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/>
          <cell r="CB224"/>
          <cell r="CC224"/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1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>
            <v>0</v>
          </cell>
          <cell r="L225">
            <v>4</v>
          </cell>
          <cell r="M225">
            <v>5</v>
          </cell>
          <cell r="N225">
            <v>3</v>
          </cell>
          <cell r="O225">
            <v>7</v>
          </cell>
          <cell r="P225">
            <v>3</v>
          </cell>
          <cell r="Q225">
            <v>0</v>
          </cell>
          <cell r="R225">
            <v>2</v>
          </cell>
          <cell r="S225"/>
          <cell r="T225"/>
          <cell r="U225"/>
          <cell r="V225">
            <v>25</v>
          </cell>
          <cell r="W225"/>
          <cell r="X225">
            <v>49</v>
          </cell>
          <cell r="Y225">
            <v>26</v>
          </cell>
          <cell r="Z225">
            <v>14</v>
          </cell>
          <cell r="AA225">
            <v>29</v>
          </cell>
          <cell r="AB225">
            <v>58</v>
          </cell>
          <cell r="AC225">
            <v>74</v>
          </cell>
          <cell r="AD225">
            <v>29</v>
          </cell>
          <cell r="AE225">
            <v>33</v>
          </cell>
          <cell r="AF225">
            <v>19</v>
          </cell>
          <cell r="AG225">
            <v>34</v>
          </cell>
          <cell r="AH225"/>
          <cell r="AI225"/>
          <cell r="AJ225"/>
          <cell r="AK225">
            <v>316</v>
          </cell>
          <cell r="AL225"/>
          <cell r="AM225">
            <v>592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</v>
          </cell>
          <cell r="AW225"/>
          <cell r="AX225"/>
          <cell r="AY225"/>
          <cell r="AZ225">
            <v>2</v>
          </cell>
          <cell r="BA225"/>
          <cell r="BB225">
            <v>4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/>
          <cell r="BM225"/>
          <cell r="BN225"/>
          <cell r="BO225">
            <v>0</v>
          </cell>
          <cell r="BP225"/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/>
          <cell r="CB225"/>
          <cell r="CC225"/>
          <cell r="CD225">
            <v>0</v>
          </cell>
          <cell r="CE225"/>
          <cell r="CF225">
            <v>0</v>
          </cell>
          <cell r="CG225">
            <v>27</v>
          </cell>
          <cell r="CH225">
            <v>14</v>
          </cell>
          <cell r="CI225">
            <v>33</v>
          </cell>
          <cell r="CJ225">
            <v>64</v>
          </cell>
          <cell r="CK225">
            <v>77</v>
          </cell>
          <cell r="CL225">
            <v>36</v>
          </cell>
          <cell r="CM225">
            <v>36</v>
          </cell>
          <cell r="CN225">
            <v>19</v>
          </cell>
          <cell r="CO225">
            <v>37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1</v>
          </cell>
          <cell r="W226"/>
          <cell r="X226">
            <v>2</v>
          </cell>
          <cell r="Y226">
            <v>8</v>
          </cell>
          <cell r="Z226">
            <v>7</v>
          </cell>
          <cell r="AA226">
            <v>30</v>
          </cell>
          <cell r="AB226">
            <v>31</v>
          </cell>
          <cell r="AC226">
            <v>15</v>
          </cell>
          <cell r="AD226">
            <v>21</v>
          </cell>
          <cell r="AE226">
            <v>21</v>
          </cell>
          <cell r="AF226">
            <v>12</v>
          </cell>
          <cell r="AG226">
            <v>23</v>
          </cell>
          <cell r="AH226"/>
          <cell r="AI226"/>
          <cell r="AJ226"/>
          <cell r="AK226">
            <v>168</v>
          </cell>
          <cell r="AL226"/>
          <cell r="AM226">
            <v>321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2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2</v>
          </cell>
          <cell r="BA226"/>
          <cell r="BB226">
            <v>4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/>
          <cell r="BM226"/>
          <cell r="BN226"/>
          <cell r="BO226">
            <v>0</v>
          </cell>
          <cell r="BP226"/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/>
          <cell r="CB226"/>
          <cell r="CC226"/>
          <cell r="CD226">
            <v>0</v>
          </cell>
          <cell r="CE226"/>
          <cell r="CF226">
            <v>0</v>
          </cell>
          <cell r="CG226">
            <v>8</v>
          </cell>
          <cell r="CH226">
            <v>7</v>
          </cell>
          <cell r="CI226">
            <v>30</v>
          </cell>
          <cell r="CJ226">
            <v>31</v>
          </cell>
          <cell r="CK226">
            <v>15</v>
          </cell>
          <cell r="CL226">
            <v>22</v>
          </cell>
          <cell r="CM226">
            <v>23</v>
          </cell>
          <cell r="CN226">
            <v>12</v>
          </cell>
          <cell r="CO226">
            <v>23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1</v>
          </cell>
          <cell r="S227"/>
          <cell r="T227"/>
          <cell r="U227"/>
          <cell r="V227">
            <v>3</v>
          </cell>
          <cell r="W227"/>
          <cell r="X227">
            <v>6</v>
          </cell>
          <cell r="Y227">
            <v>1</v>
          </cell>
          <cell r="Z227">
            <v>1</v>
          </cell>
          <cell r="AA227">
            <v>12</v>
          </cell>
          <cell r="AB227">
            <v>29</v>
          </cell>
          <cell r="AC227">
            <v>8</v>
          </cell>
          <cell r="AD227">
            <v>19</v>
          </cell>
          <cell r="AE227">
            <v>9</v>
          </cell>
          <cell r="AF227">
            <v>6</v>
          </cell>
          <cell r="AG227">
            <v>2</v>
          </cell>
          <cell r="AH227"/>
          <cell r="AI227"/>
          <cell r="AJ227"/>
          <cell r="AK227">
            <v>87</v>
          </cell>
          <cell r="AL227"/>
          <cell r="AM227">
            <v>172</v>
          </cell>
          <cell r="AN227">
            <v>0</v>
          </cell>
          <cell r="AO227">
            <v>0</v>
          </cell>
          <cell r="AP227">
            <v>0</v>
          </cell>
          <cell r="AQ227">
            <v>1</v>
          </cell>
          <cell r="AR227">
            <v>0</v>
          </cell>
          <cell r="AS227">
            <v>1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2</v>
          </cell>
          <cell r="BA227"/>
          <cell r="BB227">
            <v>4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/>
          <cell r="BM227"/>
          <cell r="BN227"/>
          <cell r="BO227">
            <v>0</v>
          </cell>
          <cell r="BP227"/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/>
          <cell r="CB227"/>
          <cell r="CC227"/>
          <cell r="CD227">
            <v>0</v>
          </cell>
          <cell r="CE227"/>
          <cell r="CF227">
            <v>0</v>
          </cell>
          <cell r="CG227">
            <v>1</v>
          </cell>
          <cell r="CH227">
            <v>1</v>
          </cell>
          <cell r="CI227">
            <v>12</v>
          </cell>
          <cell r="CJ227">
            <v>30</v>
          </cell>
          <cell r="CK227">
            <v>10</v>
          </cell>
          <cell r="CL227">
            <v>20</v>
          </cell>
          <cell r="CM227">
            <v>9</v>
          </cell>
          <cell r="CN227">
            <v>6</v>
          </cell>
          <cell r="CO227">
            <v>3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/>
          <cell r="T228"/>
          <cell r="U228"/>
          <cell r="V228">
            <v>2</v>
          </cell>
          <cell r="W228"/>
          <cell r="X228">
            <v>4</v>
          </cell>
          <cell r="Y228">
            <v>0</v>
          </cell>
          <cell r="Z228">
            <v>0</v>
          </cell>
          <cell r="AA228">
            <v>1</v>
          </cell>
          <cell r="AB228">
            <v>1</v>
          </cell>
          <cell r="AC228">
            <v>3</v>
          </cell>
          <cell r="AD228">
            <v>2</v>
          </cell>
          <cell r="AE228">
            <v>3</v>
          </cell>
          <cell r="AF228">
            <v>3</v>
          </cell>
          <cell r="AG228">
            <v>2</v>
          </cell>
          <cell r="AH228"/>
          <cell r="AI228"/>
          <cell r="AJ228"/>
          <cell r="AK228">
            <v>15</v>
          </cell>
          <cell r="AL228"/>
          <cell r="AM228">
            <v>30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1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1</v>
          </cell>
          <cell r="BA228"/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/>
          <cell r="BM228"/>
          <cell r="BN228"/>
          <cell r="BO228">
            <v>0</v>
          </cell>
          <cell r="BP228"/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/>
          <cell r="CB228"/>
          <cell r="CC228"/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1</v>
          </cell>
          <cell r="CJ228">
            <v>1</v>
          </cell>
          <cell r="CK228">
            <v>3</v>
          </cell>
          <cell r="CL228">
            <v>2</v>
          </cell>
          <cell r="CM228">
            <v>5</v>
          </cell>
          <cell r="CN228">
            <v>3</v>
          </cell>
          <cell r="CO228">
            <v>3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14</v>
          </cell>
          <cell r="N229">
            <v>4</v>
          </cell>
          <cell r="O229">
            <v>6</v>
          </cell>
          <cell r="P229">
            <v>2</v>
          </cell>
          <cell r="Q229">
            <v>0</v>
          </cell>
          <cell r="R229">
            <v>0</v>
          </cell>
          <cell r="S229"/>
          <cell r="T229"/>
          <cell r="U229"/>
          <cell r="V229">
            <v>33</v>
          </cell>
          <cell r="W229"/>
          <cell r="X229">
            <v>62</v>
          </cell>
          <cell r="Y229">
            <v>6</v>
          </cell>
          <cell r="Z229">
            <v>9</v>
          </cell>
          <cell r="AA229">
            <v>19</v>
          </cell>
          <cell r="AB229">
            <v>39</v>
          </cell>
          <cell r="AC229">
            <v>50</v>
          </cell>
          <cell r="AD229">
            <v>20</v>
          </cell>
          <cell r="AE229">
            <v>20</v>
          </cell>
          <cell r="AF229">
            <v>7</v>
          </cell>
          <cell r="AG229">
            <v>8</v>
          </cell>
          <cell r="AH229"/>
          <cell r="AI229"/>
          <cell r="AJ229"/>
          <cell r="AK229">
            <v>178</v>
          </cell>
          <cell r="AL229"/>
          <cell r="AM229">
            <v>341</v>
          </cell>
          <cell r="AN229">
            <v>3</v>
          </cell>
          <cell r="AO229">
            <v>2</v>
          </cell>
          <cell r="AP229">
            <v>4</v>
          </cell>
          <cell r="AQ229">
            <v>2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3</v>
          </cell>
          <cell r="AW229"/>
          <cell r="AX229"/>
          <cell r="AY229"/>
          <cell r="AZ229">
            <v>16</v>
          </cell>
          <cell r="BA229"/>
          <cell r="BB229">
            <v>27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/>
          <cell r="BM229"/>
          <cell r="BN229"/>
          <cell r="BO229">
            <v>0</v>
          </cell>
          <cell r="BP229"/>
          <cell r="BQ229">
            <v>0</v>
          </cell>
          <cell r="BR229">
            <v>0</v>
          </cell>
          <cell r="BS229">
            <v>0</v>
          </cell>
          <cell r="BT229">
            <v>1</v>
          </cell>
          <cell r="BU229">
            <v>2</v>
          </cell>
          <cell r="BV229">
            <v>3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/>
          <cell r="CB229"/>
          <cell r="CC229"/>
          <cell r="CD229">
            <v>6</v>
          </cell>
          <cell r="CE229"/>
          <cell r="CF229">
            <v>12</v>
          </cell>
          <cell r="CG229">
            <v>10</v>
          </cell>
          <cell r="CH229">
            <v>14</v>
          </cell>
          <cell r="CI229">
            <v>27</v>
          </cell>
          <cell r="CJ229">
            <v>57</v>
          </cell>
          <cell r="CK229">
            <v>58</v>
          </cell>
          <cell r="CL229">
            <v>26</v>
          </cell>
          <cell r="CM229">
            <v>23</v>
          </cell>
          <cell r="CN229">
            <v>7</v>
          </cell>
          <cell r="CO229">
            <v>11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2</v>
          </cell>
          <cell r="K230">
            <v>0</v>
          </cell>
          <cell r="L230">
            <v>4</v>
          </cell>
          <cell r="M230">
            <v>1</v>
          </cell>
          <cell r="N230">
            <v>7</v>
          </cell>
          <cell r="O230">
            <v>6</v>
          </cell>
          <cell r="P230">
            <v>8</v>
          </cell>
          <cell r="Q230">
            <v>4</v>
          </cell>
          <cell r="R230">
            <v>1</v>
          </cell>
          <cell r="S230"/>
          <cell r="T230"/>
          <cell r="U230"/>
          <cell r="V230">
            <v>33</v>
          </cell>
          <cell r="W230"/>
          <cell r="X230">
            <v>64</v>
          </cell>
          <cell r="Y230">
            <v>2</v>
          </cell>
          <cell r="Z230">
            <v>1</v>
          </cell>
          <cell r="AA230">
            <v>6</v>
          </cell>
          <cell r="AB230">
            <v>7</v>
          </cell>
          <cell r="AC230">
            <v>10</v>
          </cell>
          <cell r="AD230">
            <v>11</v>
          </cell>
          <cell r="AE230">
            <v>6</v>
          </cell>
          <cell r="AF230">
            <v>0</v>
          </cell>
          <cell r="AG230">
            <v>7</v>
          </cell>
          <cell r="AH230"/>
          <cell r="AI230"/>
          <cell r="AJ230"/>
          <cell r="AK230">
            <v>50</v>
          </cell>
          <cell r="AL230"/>
          <cell r="AM230">
            <v>97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/>
          <cell r="BM230"/>
          <cell r="BN230"/>
          <cell r="BO230">
            <v>0</v>
          </cell>
          <cell r="BP230"/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/>
          <cell r="CB230"/>
          <cell r="CC230"/>
          <cell r="CD230">
            <v>0</v>
          </cell>
          <cell r="CE230"/>
          <cell r="CF230">
            <v>0</v>
          </cell>
          <cell r="CG230">
            <v>4</v>
          </cell>
          <cell r="CH230">
            <v>1</v>
          </cell>
          <cell r="CI230">
            <v>10</v>
          </cell>
          <cell r="CJ230">
            <v>8</v>
          </cell>
          <cell r="CK230">
            <v>17</v>
          </cell>
          <cell r="CL230">
            <v>17</v>
          </cell>
          <cell r="CM230">
            <v>14</v>
          </cell>
          <cell r="CN230">
            <v>4</v>
          </cell>
          <cell r="CO230">
            <v>8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>
            <v>9</v>
          </cell>
          <cell r="L231">
            <v>18</v>
          </cell>
          <cell r="M231">
            <v>26</v>
          </cell>
          <cell r="N231">
            <v>14</v>
          </cell>
          <cell r="O231">
            <v>17</v>
          </cell>
          <cell r="P231">
            <v>6</v>
          </cell>
          <cell r="Q231">
            <v>5</v>
          </cell>
          <cell r="R231">
            <v>4</v>
          </cell>
          <cell r="S231"/>
          <cell r="T231"/>
          <cell r="U231"/>
          <cell r="V231">
            <v>105</v>
          </cell>
          <cell r="W231"/>
          <cell r="X231">
            <v>195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/>
          <cell r="BM231"/>
          <cell r="BN231"/>
          <cell r="BO231">
            <v>0</v>
          </cell>
          <cell r="BP231"/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/>
          <cell r="CB231"/>
          <cell r="CC231"/>
          <cell r="CD231">
            <v>0</v>
          </cell>
          <cell r="CE231"/>
          <cell r="CF231">
            <v>0</v>
          </cell>
          <cell r="CG231">
            <v>6</v>
          </cell>
          <cell r="CH231">
            <v>9</v>
          </cell>
          <cell r="CI231">
            <v>18</v>
          </cell>
          <cell r="CJ231">
            <v>26</v>
          </cell>
          <cell r="CK231">
            <v>14</v>
          </cell>
          <cell r="CL231">
            <v>17</v>
          </cell>
          <cell r="CM231">
            <v>6</v>
          </cell>
          <cell r="CN231">
            <v>5</v>
          </cell>
          <cell r="CO231">
            <v>4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3</v>
          </cell>
          <cell r="N232">
            <v>0</v>
          </cell>
          <cell r="O232">
            <v>0</v>
          </cell>
          <cell r="P232">
            <v>4</v>
          </cell>
          <cell r="Q232">
            <v>0</v>
          </cell>
          <cell r="R232">
            <v>0</v>
          </cell>
          <cell r="S232"/>
          <cell r="T232"/>
          <cell r="U232"/>
          <cell r="V232">
            <v>7</v>
          </cell>
          <cell r="W232"/>
          <cell r="X232">
            <v>14</v>
          </cell>
          <cell r="Y232">
            <v>3</v>
          </cell>
          <cell r="Z232">
            <v>4</v>
          </cell>
          <cell r="AA232">
            <v>6</v>
          </cell>
          <cell r="AB232">
            <v>17</v>
          </cell>
          <cell r="AC232">
            <v>10</v>
          </cell>
          <cell r="AD232">
            <v>15</v>
          </cell>
          <cell r="AE232">
            <v>4</v>
          </cell>
          <cell r="AF232">
            <v>4</v>
          </cell>
          <cell r="AG232">
            <v>4</v>
          </cell>
          <cell r="AH232"/>
          <cell r="AI232"/>
          <cell r="AJ232"/>
          <cell r="AK232">
            <v>67</v>
          </cell>
          <cell r="AL232"/>
          <cell r="AM232">
            <v>127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/>
          <cell r="BM232"/>
          <cell r="BN232"/>
          <cell r="BO232">
            <v>0</v>
          </cell>
          <cell r="BP232"/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/>
          <cell r="CB232"/>
          <cell r="CC232"/>
          <cell r="CD232">
            <v>0</v>
          </cell>
          <cell r="CE232"/>
          <cell r="CF232">
            <v>0</v>
          </cell>
          <cell r="CG232">
            <v>3</v>
          </cell>
          <cell r="CH232">
            <v>4</v>
          </cell>
          <cell r="CI232">
            <v>6</v>
          </cell>
          <cell r="CJ232">
            <v>20</v>
          </cell>
          <cell r="CK232">
            <v>10</v>
          </cell>
          <cell r="CL232">
            <v>15</v>
          </cell>
          <cell r="CM232">
            <v>8</v>
          </cell>
          <cell r="CN232">
            <v>4</v>
          </cell>
          <cell r="CO232">
            <v>4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0</v>
          </cell>
          <cell r="L233">
            <v>5</v>
          </cell>
          <cell r="M233">
            <v>7</v>
          </cell>
          <cell r="N233">
            <v>3</v>
          </cell>
          <cell r="O233">
            <v>1</v>
          </cell>
          <cell r="P233">
            <v>1</v>
          </cell>
          <cell r="Q233">
            <v>2</v>
          </cell>
          <cell r="R233">
            <v>0</v>
          </cell>
          <cell r="S233"/>
          <cell r="T233"/>
          <cell r="U233"/>
          <cell r="V233">
            <v>19</v>
          </cell>
          <cell r="W233"/>
          <cell r="X233">
            <v>38</v>
          </cell>
          <cell r="Y233">
            <v>6</v>
          </cell>
          <cell r="Z233">
            <v>0</v>
          </cell>
          <cell r="AA233">
            <v>1</v>
          </cell>
          <cell r="AB233">
            <v>3</v>
          </cell>
          <cell r="AC233">
            <v>5</v>
          </cell>
          <cell r="AD233">
            <v>4</v>
          </cell>
          <cell r="AE233">
            <v>4</v>
          </cell>
          <cell r="AF233">
            <v>4</v>
          </cell>
          <cell r="AG233">
            <v>0</v>
          </cell>
          <cell r="AH233"/>
          <cell r="AI233"/>
          <cell r="AJ233"/>
          <cell r="AK233">
            <v>27</v>
          </cell>
          <cell r="AL233"/>
          <cell r="AM233">
            <v>48</v>
          </cell>
          <cell r="AN233">
            <v>1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1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4</v>
          </cell>
          <cell r="BA233"/>
          <cell r="BB233">
            <v>6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/>
          <cell r="BM233"/>
          <cell r="BN233"/>
          <cell r="BO233">
            <v>0</v>
          </cell>
          <cell r="BP233"/>
          <cell r="BQ233">
            <v>0</v>
          </cell>
          <cell r="BR233">
            <v>1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/>
          <cell r="CB233"/>
          <cell r="CC233"/>
          <cell r="CD233">
            <v>1</v>
          </cell>
          <cell r="CE233"/>
          <cell r="CF233">
            <v>1</v>
          </cell>
          <cell r="CG233">
            <v>8</v>
          </cell>
          <cell r="CH233">
            <v>1</v>
          </cell>
          <cell r="CI233">
            <v>6</v>
          </cell>
          <cell r="CJ233">
            <v>10</v>
          </cell>
          <cell r="CK233">
            <v>9</v>
          </cell>
          <cell r="CL233">
            <v>5</v>
          </cell>
          <cell r="CM233">
            <v>6</v>
          </cell>
          <cell r="CN233">
            <v>6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4</v>
          </cell>
          <cell r="Q234">
            <v>4</v>
          </cell>
          <cell r="R234">
            <v>3</v>
          </cell>
          <cell r="S234"/>
          <cell r="T234"/>
          <cell r="U234"/>
          <cell r="V234">
            <v>12</v>
          </cell>
          <cell r="W234"/>
          <cell r="X234">
            <v>23</v>
          </cell>
          <cell r="Y234">
            <v>0</v>
          </cell>
          <cell r="Z234">
            <v>1</v>
          </cell>
          <cell r="AA234">
            <v>0</v>
          </cell>
          <cell r="AB234">
            <v>1</v>
          </cell>
          <cell r="AC234">
            <v>2</v>
          </cell>
          <cell r="AD234">
            <v>0</v>
          </cell>
          <cell r="AE234">
            <v>5</v>
          </cell>
          <cell r="AF234">
            <v>5</v>
          </cell>
          <cell r="AG234">
            <v>2</v>
          </cell>
          <cell r="AH234"/>
          <cell r="AI234"/>
          <cell r="AJ234"/>
          <cell r="AK234">
            <v>16</v>
          </cell>
          <cell r="AL234"/>
          <cell r="AM234">
            <v>31</v>
          </cell>
          <cell r="AN234">
            <v>0</v>
          </cell>
          <cell r="AO234">
            <v>1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1</v>
          </cell>
          <cell r="BA234"/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/>
          <cell r="BM234"/>
          <cell r="BN234"/>
          <cell r="BO234">
            <v>0</v>
          </cell>
          <cell r="BP234"/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/>
          <cell r="CB234"/>
          <cell r="CC234"/>
          <cell r="CD234">
            <v>0</v>
          </cell>
          <cell r="CE234"/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1</v>
          </cell>
          <cell r="CK234">
            <v>2</v>
          </cell>
          <cell r="CL234">
            <v>0</v>
          </cell>
          <cell r="CM234">
            <v>9</v>
          </cell>
          <cell r="CN234">
            <v>9</v>
          </cell>
          <cell r="CO234">
            <v>5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21</v>
          </cell>
          <cell r="K235">
            <v>50</v>
          </cell>
          <cell r="L235">
            <v>51</v>
          </cell>
          <cell r="M235">
            <v>55</v>
          </cell>
          <cell r="N235">
            <v>30</v>
          </cell>
          <cell r="O235">
            <v>72</v>
          </cell>
          <cell r="P235">
            <v>25</v>
          </cell>
          <cell r="Q235">
            <v>31</v>
          </cell>
          <cell r="R235">
            <v>31</v>
          </cell>
          <cell r="S235"/>
          <cell r="T235"/>
          <cell r="U235"/>
          <cell r="V235">
            <v>366</v>
          </cell>
          <cell r="W235"/>
          <cell r="X235">
            <v>661</v>
          </cell>
          <cell r="Y235">
            <v>107</v>
          </cell>
          <cell r="Z235">
            <v>129</v>
          </cell>
          <cell r="AA235">
            <v>146</v>
          </cell>
          <cell r="AB235">
            <v>145</v>
          </cell>
          <cell r="AC235">
            <v>105</v>
          </cell>
          <cell r="AD235">
            <v>145</v>
          </cell>
          <cell r="AE235">
            <v>80</v>
          </cell>
          <cell r="AF235">
            <v>101</v>
          </cell>
          <cell r="AG235">
            <v>40</v>
          </cell>
          <cell r="AH235"/>
          <cell r="AI235"/>
          <cell r="AJ235"/>
          <cell r="AK235">
            <v>998</v>
          </cell>
          <cell r="AL235"/>
          <cell r="AM235">
            <v>1760</v>
          </cell>
          <cell r="AN235">
            <v>2</v>
          </cell>
          <cell r="AO235">
            <v>2</v>
          </cell>
          <cell r="AP235">
            <v>4</v>
          </cell>
          <cell r="AQ235">
            <v>2</v>
          </cell>
          <cell r="AR235">
            <v>1</v>
          </cell>
          <cell r="AS235">
            <v>2</v>
          </cell>
          <cell r="AT235">
            <v>2</v>
          </cell>
          <cell r="AU235">
            <v>6</v>
          </cell>
          <cell r="AV235">
            <v>1</v>
          </cell>
          <cell r="AW235"/>
          <cell r="AX235"/>
          <cell r="AY235"/>
          <cell r="AZ235">
            <v>22</v>
          </cell>
          <cell r="BA235"/>
          <cell r="BB235">
            <v>40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/>
          <cell r="BM235"/>
          <cell r="BN235"/>
          <cell r="BO235">
            <v>0</v>
          </cell>
          <cell r="BP235"/>
          <cell r="BQ235">
            <v>0</v>
          </cell>
          <cell r="BR235">
            <v>4</v>
          </cell>
          <cell r="BS235">
            <v>21</v>
          </cell>
          <cell r="BT235">
            <v>29</v>
          </cell>
          <cell r="BU235">
            <v>24</v>
          </cell>
          <cell r="BV235">
            <v>14</v>
          </cell>
          <cell r="BW235">
            <v>15</v>
          </cell>
          <cell r="BX235">
            <v>29</v>
          </cell>
          <cell r="BY235">
            <v>6</v>
          </cell>
          <cell r="BZ235">
            <v>14</v>
          </cell>
          <cell r="CA235"/>
          <cell r="CB235"/>
          <cell r="CC235"/>
          <cell r="CD235">
            <v>156</v>
          </cell>
          <cell r="CE235"/>
          <cell r="CF235">
            <v>287</v>
          </cell>
          <cell r="CG235">
            <v>134</v>
          </cell>
          <cell r="CH235">
            <v>202</v>
          </cell>
          <cell r="CI235">
            <v>230</v>
          </cell>
          <cell r="CJ235">
            <v>226</v>
          </cell>
          <cell r="CK235">
            <v>150</v>
          </cell>
          <cell r="CL235">
            <v>234</v>
          </cell>
          <cell r="CM235">
            <v>136</v>
          </cell>
          <cell r="CN235">
            <v>144</v>
          </cell>
          <cell r="CO235">
            <v>86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>
            <v>2</v>
          </cell>
          <cell r="L236">
            <v>3</v>
          </cell>
          <cell r="M236">
            <v>1</v>
          </cell>
          <cell r="N236">
            <v>3</v>
          </cell>
          <cell r="O236">
            <v>3</v>
          </cell>
          <cell r="P236">
            <v>8</v>
          </cell>
          <cell r="Q236">
            <v>1</v>
          </cell>
          <cell r="R236">
            <v>0</v>
          </cell>
          <cell r="S236"/>
          <cell r="T236"/>
          <cell r="U236"/>
          <cell r="V236">
            <v>21</v>
          </cell>
          <cell r="W236"/>
          <cell r="X236">
            <v>40</v>
          </cell>
          <cell r="Y236">
            <v>5</v>
          </cell>
          <cell r="Z236">
            <v>10</v>
          </cell>
          <cell r="AA236">
            <v>8</v>
          </cell>
          <cell r="AB236">
            <v>14</v>
          </cell>
          <cell r="AC236">
            <v>20</v>
          </cell>
          <cell r="AD236">
            <v>25</v>
          </cell>
          <cell r="AE236">
            <v>23</v>
          </cell>
          <cell r="AF236">
            <v>11</v>
          </cell>
          <cell r="AG236">
            <v>0</v>
          </cell>
          <cell r="AH236"/>
          <cell r="AI236"/>
          <cell r="AJ236"/>
          <cell r="AK236">
            <v>116</v>
          </cell>
          <cell r="AL236"/>
          <cell r="AM236">
            <v>217</v>
          </cell>
          <cell r="AN236">
            <v>1</v>
          </cell>
          <cell r="AO236">
            <v>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3</v>
          </cell>
          <cell r="BA236"/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/>
          <cell r="BM236"/>
          <cell r="BN236"/>
          <cell r="BO236">
            <v>0</v>
          </cell>
          <cell r="BP236"/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/>
          <cell r="CB236"/>
          <cell r="CC236"/>
          <cell r="CD236">
            <v>0</v>
          </cell>
          <cell r="CE236"/>
          <cell r="CF236">
            <v>0</v>
          </cell>
          <cell r="CG236">
            <v>6</v>
          </cell>
          <cell r="CH236">
            <v>13</v>
          </cell>
          <cell r="CI236">
            <v>11</v>
          </cell>
          <cell r="CJ236">
            <v>15</v>
          </cell>
          <cell r="CK236">
            <v>23</v>
          </cell>
          <cell r="CL236">
            <v>28</v>
          </cell>
          <cell r="CM236">
            <v>32</v>
          </cell>
          <cell r="CN236">
            <v>12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7</v>
          </cell>
          <cell r="K237">
            <v>3</v>
          </cell>
          <cell r="L237">
            <v>9</v>
          </cell>
          <cell r="M237">
            <v>6</v>
          </cell>
          <cell r="N237">
            <v>5</v>
          </cell>
          <cell r="O237">
            <v>10</v>
          </cell>
          <cell r="P237">
            <v>26</v>
          </cell>
          <cell r="Q237">
            <v>3</v>
          </cell>
          <cell r="R237">
            <v>0</v>
          </cell>
          <cell r="S237"/>
          <cell r="T237"/>
          <cell r="U237"/>
          <cell r="V237">
            <v>69</v>
          </cell>
          <cell r="W237"/>
          <cell r="X237">
            <v>128</v>
          </cell>
          <cell r="Y237">
            <v>11</v>
          </cell>
          <cell r="Z237">
            <v>5</v>
          </cell>
          <cell r="AA237">
            <v>14</v>
          </cell>
          <cell r="AB237">
            <v>7</v>
          </cell>
          <cell r="AC237">
            <v>5</v>
          </cell>
          <cell r="AD237">
            <v>0</v>
          </cell>
          <cell r="AE237">
            <v>10</v>
          </cell>
          <cell r="AF237">
            <v>3</v>
          </cell>
          <cell r="AG237">
            <v>1</v>
          </cell>
          <cell r="AH237"/>
          <cell r="AI237"/>
          <cell r="AJ237"/>
          <cell r="AK237">
            <v>56</v>
          </cell>
          <cell r="AL237"/>
          <cell r="AM237">
            <v>96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2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2</v>
          </cell>
          <cell r="BA237"/>
          <cell r="BB237">
            <v>4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/>
          <cell r="BM237"/>
          <cell r="BN237"/>
          <cell r="BO237">
            <v>0</v>
          </cell>
          <cell r="BP237"/>
          <cell r="BQ237">
            <v>0</v>
          </cell>
          <cell r="BR237">
            <v>0</v>
          </cell>
          <cell r="BS237">
            <v>0</v>
          </cell>
          <cell r="BT237">
            <v>1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/>
          <cell r="CB237"/>
          <cell r="CC237"/>
          <cell r="CD237">
            <v>1</v>
          </cell>
          <cell r="CE237"/>
          <cell r="CF237">
            <v>2</v>
          </cell>
          <cell r="CG237">
            <v>18</v>
          </cell>
          <cell r="CH237">
            <v>8</v>
          </cell>
          <cell r="CI237">
            <v>24</v>
          </cell>
          <cell r="CJ237">
            <v>13</v>
          </cell>
          <cell r="CK237">
            <v>10</v>
          </cell>
          <cell r="CL237">
            <v>10</v>
          </cell>
          <cell r="CM237">
            <v>38</v>
          </cell>
          <cell r="CN237">
            <v>6</v>
          </cell>
          <cell r="CO237">
            <v>1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</v>
          </cell>
          <cell r="K238">
            <v>3</v>
          </cell>
          <cell r="L238">
            <v>0</v>
          </cell>
          <cell r="M238">
            <v>2</v>
          </cell>
          <cell r="N238">
            <v>8</v>
          </cell>
          <cell r="O238">
            <v>14</v>
          </cell>
          <cell r="P238">
            <v>40</v>
          </cell>
          <cell r="Q238">
            <v>15</v>
          </cell>
          <cell r="R238">
            <v>0</v>
          </cell>
          <cell r="S238"/>
          <cell r="T238"/>
          <cell r="U238"/>
          <cell r="V238">
            <v>83</v>
          </cell>
          <cell r="W238"/>
          <cell r="X238">
            <v>162</v>
          </cell>
          <cell r="Y238">
            <v>17</v>
          </cell>
          <cell r="Z238">
            <v>2</v>
          </cell>
          <cell r="AA238">
            <v>2</v>
          </cell>
          <cell r="AB238">
            <v>18</v>
          </cell>
          <cell r="AC238">
            <v>7</v>
          </cell>
          <cell r="AD238">
            <v>54</v>
          </cell>
          <cell r="AE238">
            <v>51</v>
          </cell>
          <cell r="AF238">
            <v>70</v>
          </cell>
          <cell r="AG238">
            <v>0</v>
          </cell>
          <cell r="AH238"/>
          <cell r="AI238"/>
          <cell r="AJ238"/>
          <cell r="AK238">
            <v>221</v>
          </cell>
          <cell r="AL238"/>
          <cell r="AM238">
            <v>423</v>
          </cell>
          <cell r="AN238">
            <v>0</v>
          </cell>
          <cell r="AO238">
            <v>0</v>
          </cell>
          <cell r="AP238">
            <v>1</v>
          </cell>
          <cell r="AQ238">
            <v>0</v>
          </cell>
          <cell r="AR238">
            <v>0</v>
          </cell>
          <cell r="AS238">
            <v>3</v>
          </cell>
          <cell r="AT238">
            <v>0</v>
          </cell>
          <cell r="AU238">
            <v>3</v>
          </cell>
          <cell r="AV238">
            <v>0</v>
          </cell>
          <cell r="AW238"/>
          <cell r="AX238"/>
          <cell r="AY238"/>
          <cell r="AZ238">
            <v>7</v>
          </cell>
          <cell r="BA238"/>
          <cell r="BB238">
            <v>14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/>
          <cell r="BM238"/>
          <cell r="BN238"/>
          <cell r="BO238">
            <v>0</v>
          </cell>
          <cell r="BP238"/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14</v>
          </cell>
          <cell r="BZ238">
            <v>0</v>
          </cell>
          <cell r="CA238"/>
          <cell r="CB238"/>
          <cell r="CC238"/>
          <cell r="CD238">
            <v>14</v>
          </cell>
          <cell r="CE238"/>
          <cell r="CF238">
            <v>28</v>
          </cell>
          <cell r="CG238">
            <v>18</v>
          </cell>
          <cell r="CH238">
            <v>5</v>
          </cell>
          <cell r="CI238">
            <v>3</v>
          </cell>
          <cell r="CJ238">
            <v>20</v>
          </cell>
          <cell r="CK238">
            <v>15</v>
          </cell>
          <cell r="CL238">
            <v>71</v>
          </cell>
          <cell r="CM238">
            <v>91</v>
          </cell>
          <cell r="CN238">
            <v>102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6</v>
          </cell>
          <cell r="K239">
            <v>0</v>
          </cell>
          <cell r="L239">
            <v>0</v>
          </cell>
          <cell r="M239">
            <v>1</v>
          </cell>
          <cell r="N239">
            <v>8</v>
          </cell>
          <cell r="O239">
            <v>0</v>
          </cell>
          <cell r="P239">
            <v>0</v>
          </cell>
          <cell r="Q239">
            <v>2</v>
          </cell>
          <cell r="R239">
            <v>0</v>
          </cell>
          <cell r="S239"/>
          <cell r="T239"/>
          <cell r="U239"/>
          <cell r="V239">
            <v>17</v>
          </cell>
          <cell r="W239"/>
          <cell r="X239">
            <v>28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1</v>
          </cell>
          <cell r="AD239">
            <v>1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2</v>
          </cell>
          <cell r="AL239"/>
          <cell r="AM239">
            <v>4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/>
          <cell r="BM239"/>
          <cell r="BN239"/>
          <cell r="BO239">
            <v>0</v>
          </cell>
          <cell r="BP239"/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/>
          <cell r="CB239"/>
          <cell r="CC239"/>
          <cell r="CD239">
            <v>0</v>
          </cell>
          <cell r="CE239"/>
          <cell r="CF239">
            <v>0</v>
          </cell>
          <cell r="CG239">
            <v>6</v>
          </cell>
          <cell r="CH239">
            <v>0</v>
          </cell>
          <cell r="CI239">
            <v>0</v>
          </cell>
          <cell r="CJ239">
            <v>1</v>
          </cell>
          <cell r="CK239">
            <v>9</v>
          </cell>
          <cell r="CL239">
            <v>1</v>
          </cell>
          <cell r="CM239">
            <v>0</v>
          </cell>
          <cell r="CN239">
            <v>2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7</v>
          </cell>
          <cell r="K240">
            <v>6</v>
          </cell>
          <cell r="L240">
            <v>3</v>
          </cell>
          <cell r="M240">
            <v>6</v>
          </cell>
          <cell r="N240">
            <v>15</v>
          </cell>
          <cell r="O240">
            <v>1</v>
          </cell>
          <cell r="P240">
            <v>15</v>
          </cell>
          <cell r="Q240">
            <v>9</v>
          </cell>
          <cell r="R240">
            <v>0</v>
          </cell>
          <cell r="S240"/>
          <cell r="T240"/>
          <cell r="U240"/>
          <cell r="V240">
            <v>62</v>
          </cell>
          <cell r="W240"/>
          <cell r="X240">
            <v>111</v>
          </cell>
          <cell r="Y240">
            <v>2</v>
          </cell>
          <cell r="Z240">
            <v>6</v>
          </cell>
          <cell r="AA240">
            <v>19</v>
          </cell>
          <cell r="AB240">
            <v>6</v>
          </cell>
          <cell r="AC240">
            <v>27</v>
          </cell>
          <cell r="AD240">
            <v>39</v>
          </cell>
          <cell r="AE240">
            <v>23</v>
          </cell>
          <cell r="AF240">
            <v>20</v>
          </cell>
          <cell r="AG240">
            <v>0</v>
          </cell>
          <cell r="AH240"/>
          <cell r="AI240"/>
          <cell r="AJ240"/>
          <cell r="AK240">
            <v>142</v>
          </cell>
          <cell r="AL240"/>
          <cell r="AM240">
            <v>276</v>
          </cell>
          <cell r="AN240">
            <v>0</v>
          </cell>
          <cell r="AO240">
            <v>0</v>
          </cell>
          <cell r="AP240">
            <v>2</v>
          </cell>
          <cell r="AQ240">
            <v>2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6</v>
          </cell>
          <cell r="BA240"/>
          <cell r="BB240">
            <v>12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/>
          <cell r="BM240"/>
          <cell r="BN240"/>
          <cell r="BO240">
            <v>0</v>
          </cell>
          <cell r="BP240"/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3</v>
          </cell>
          <cell r="BY240">
            <v>3</v>
          </cell>
          <cell r="BZ240">
            <v>0</v>
          </cell>
          <cell r="CA240"/>
          <cell r="CB240"/>
          <cell r="CC240"/>
          <cell r="CD240">
            <v>7</v>
          </cell>
          <cell r="CE240"/>
          <cell r="CF240">
            <v>13</v>
          </cell>
          <cell r="CG240">
            <v>10</v>
          </cell>
          <cell r="CH240">
            <v>12</v>
          </cell>
          <cell r="CI240">
            <v>24</v>
          </cell>
          <cell r="CJ240">
            <v>14</v>
          </cell>
          <cell r="CK240">
            <v>42</v>
          </cell>
          <cell r="CL240">
            <v>42</v>
          </cell>
          <cell r="CM240">
            <v>41</v>
          </cell>
          <cell r="CN240">
            <v>32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1</v>
          </cell>
          <cell r="L241">
            <v>0</v>
          </cell>
          <cell r="M241">
            <v>1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2</v>
          </cell>
          <cell r="W241"/>
          <cell r="X241">
            <v>3</v>
          </cell>
          <cell r="Y241">
            <v>10</v>
          </cell>
          <cell r="Z241">
            <v>16</v>
          </cell>
          <cell r="AA241">
            <v>6</v>
          </cell>
          <cell r="AB241">
            <v>14</v>
          </cell>
          <cell r="AC241">
            <v>10</v>
          </cell>
          <cell r="AD241">
            <v>1</v>
          </cell>
          <cell r="AE241">
            <v>27</v>
          </cell>
          <cell r="AF241">
            <v>3</v>
          </cell>
          <cell r="AG241">
            <v>0</v>
          </cell>
          <cell r="AH241"/>
          <cell r="AI241"/>
          <cell r="AJ241"/>
          <cell r="AK241">
            <v>87</v>
          </cell>
          <cell r="AL241"/>
          <cell r="AM241">
            <v>148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/>
          <cell r="BM241"/>
          <cell r="BN241"/>
          <cell r="BO241">
            <v>0</v>
          </cell>
          <cell r="BP241"/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/>
          <cell r="CB241"/>
          <cell r="CC241"/>
          <cell r="CD241">
            <v>0</v>
          </cell>
          <cell r="CE241"/>
          <cell r="CF241">
            <v>0</v>
          </cell>
          <cell r="CG241">
            <v>10</v>
          </cell>
          <cell r="CH241">
            <v>17</v>
          </cell>
          <cell r="CI241">
            <v>6</v>
          </cell>
          <cell r="CJ241">
            <v>15</v>
          </cell>
          <cell r="CK241">
            <v>10</v>
          </cell>
          <cell r="CL241">
            <v>1</v>
          </cell>
          <cell r="CM241">
            <v>27</v>
          </cell>
          <cell r="CN241">
            <v>3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3</v>
          </cell>
          <cell r="O242">
            <v>4</v>
          </cell>
          <cell r="P242">
            <v>2</v>
          </cell>
          <cell r="Q242">
            <v>0</v>
          </cell>
          <cell r="R242">
            <v>0</v>
          </cell>
          <cell r="S242"/>
          <cell r="T242"/>
          <cell r="U242"/>
          <cell r="V242">
            <v>9</v>
          </cell>
          <cell r="W242"/>
          <cell r="X242">
            <v>18</v>
          </cell>
          <cell r="Y242">
            <v>0</v>
          </cell>
          <cell r="Z242">
            <v>0</v>
          </cell>
          <cell r="AA242">
            <v>2</v>
          </cell>
          <cell r="AB242">
            <v>1</v>
          </cell>
          <cell r="AC242">
            <v>22</v>
          </cell>
          <cell r="AD242">
            <v>48</v>
          </cell>
          <cell r="AE242">
            <v>36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109</v>
          </cell>
          <cell r="AL242"/>
          <cell r="AM242">
            <v>218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1</v>
          </cell>
          <cell r="BA242"/>
          <cell r="BB242">
            <v>2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/>
          <cell r="BM242"/>
          <cell r="BN242"/>
          <cell r="BO242">
            <v>0</v>
          </cell>
          <cell r="BP242"/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/>
          <cell r="CB242"/>
          <cell r="CC242"/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2</v>
          </cell>
          <cell r="CJ242">
            <v>2</v>
          </cell>
          <cell r="CK242">
            <v>25</v>
          </cell>
          <cell r="CL242">
            <v>52</v>
          </cell>
          <cell r="CM242">
            <v>38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2</v>
          </cell>
          <cell r="L243">
            <v>0</v>
          </cell>
          <cell r="M243">
            <v>0</v>
          </cell>
          <cell r="N243">
            <v>0</v>
          </cell>
          <cell r="O243">
            <v>2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4</v>
          </cell>
          <cell r="W243"/>
          <cell r="X243">
            <v>6</v>
          </cell>
          <cell r="Y243">
            <v>8</v>
          </cell>
          <cell r="Z243">
            <v>12</v>
          </cell>
          <cell r="AA243">
            <v>0</v>
          </cell>
          <cell r="AB243">
            <v>4</v>
          </cell>
          <cell r="AC243">
            <v>4</v>
          </cell>
          <cell r="AD243">
            <v>27</v>
          </cell>
          <cell r="AE243">
            <v>17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72</v>
          </cell>
          <cell r="AL243"/>
          <cell r="AM243">
            <v>124</v>
          </cell>
          <cell r="AN243">
            <v>0</v>
          </cell>
          <cell r="AO243">
            <v>2</v>
          </cell>
          <cell r="AP243">
            <v>0</v>
          </cell>
          <cell r="AQ243">
            <v>1</v>
          </cell>
          <cell r="AR243">
            <v>1</v>
          </cell>
          <cell r="AS243">
            <v>2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6</v>
          </cell>
          <cell r="BA243"/>
          <cell r="BB243">
            <v>10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/>
          <cell r="BM243"/>
          <cell r="BN243"/>
          <cell r="BO243">
            <v>0</v>
          </cell>
          <cell r="BP243"/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/>
          <cell r="CB243"/>
          <cell r="CC243"/>
          <cell r="CD243">
            <v>0</v>
          </cell>
          <cell r="CE243"/>
          <cell r="CF243">
            <v>0</v>
          </cell>
          <cell r="CG243">
            <v>8</v>
          </cell>
          <cell r="CH243">
            <v>16</v>
          </cell>
          <cell r="CI243">
            <v>0</v>
          </cell>
          <cell r="CJ243">
            <v>5</v>
          </cell>
          <cell r="CK243">
            <v>5</v>
          </cell>
          <cell r="CL243">
            <v>31</v>
          </cell>
          <cell r="CM243">
            <v>17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1</v>
          </cell>
          <cell r="M244">
            <v>2</v>
          </cell>
          <cell r="N244">
            <v>15</v>
          </cell>
          <cell r="O244">
            <v>1</v>
          </cell>
          <cell r="P244">
            <v>2</v>
          </cell>
          <cell r="Q244">
            <v>1</v>
          </cell>
          <cell r="R244">
            <v>0</v>
          </cell>
          <cell r="S244"/>
          <cell r="T244"/>
          <cell r="U244"/>
          <cell r="V244">
            <v>22</v>
          </cell>
          <cell r="W244"/>
          <cell r="X244">
            <v>44</v>
          </cell>
          <cell r="Y244">
            <v>0</v>
          </cell>
          <cell r="Z244">
            <v>0</v>
          </cell>
          <cell r="AA244">
            <v>3</v>
          </cell>
          <cell r="AB244">
            <v>3</v>
          </cell>
          <cell r="AC244">
            <v>1</v>
          </cell>
          <cell r="AD244">
            <v>5</v>
          </cell>
          <cell r="AE244">
            <v>5</v>
          </cell>
          <cell r="AF244">
            <v>3</v>
          </cell>
          <cell r="AG244">
            <v>0</v>
          </cell>
          <cell r="AH244"/>
          <cell r="AI244"/>
          <cell r="AJ244"/>
          <cell r="AK244">
            <v>20</v>
          </cell>
          <cell r="AL244"/>
          <cell r="AM244">
            <v>40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1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1</v>
          </cell>
          <cell r="BA244"/>
          <cell r="BB244">
            <v>2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/>
          <cell r="BM244"/>
          <cell r="BN244"/>
          <cell r="BO244">
            <v>0</v>
          </cell>
          <cell r="BP244"/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/>
          <cell r="CB244"/>
          <cell r="CC244"/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4</v>
          </cell>
          <cell r="CJ244">
            <v>5</v>
          </cell>
          <cell r="CK244">
            <v>16</v>
          </cell>
          <cell r="CL244">
            <v>7</v>
          </cell>
          <cell r="CM244">
            <v>7</v>
          </cell>
          <cell r="CN244">
            <v>4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3</v>
          </cell>
          <cell r="Z245">
            <v>8</v>
          </cell>
          <cell r="AA245">
            <v>6</v>
          </cell>
          <cell r="AB245">
            <v>7</v>
          </cell>
          <cell r="AC245">
            <v>9</v>
          </cell>
          <cell r="AD245">
            <v>9</v>
          </cell>
          <cell r="AE245">
            <v>2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44</v>
          </cell>
          <cell r="AL245"/>
          <cell r="AM245">
            <v>77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1</v>
          </cell>
          <cell r="BA245"/>
          <cell r="BB245">
            <v>2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/>
          <cell r="BM245"/>
          <cell r="BN245"/>
          <cell r="BO245">
            <v>0</v>
          </cell>
          <cell r="BP245"/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/>
          <cell r="CB245"/>
          <cell r="CC245"/>
          <cell r="CD245">
            <v>0</v>
          </cell>
          <cell r="CE245"/>
          <cell r="CF245">
            <v>0</v>
          </cell>
          <cell r="CG245">
            <v>3</v>
          </cell>
          <cell r="CH245">
            <v>8</v>
          </cell>
          <cell r="CI245">
            <v>6</v>
          </cell>
          <cell r="CJ245">
            <v>8</v>
          </cell>
          <cell r="CK245">
            <v>9</v>
          </cell>
          <cell r="CL245">
            <v>9</v>
          </cell>
          <cell r="CM245">
            <v>2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>
            <v>4</v>
          </cell>
          <cell r="L246">
            <v>6</v>
          </cell>
          <cell r="M246">
            <v>21</v>
          </cell>
          <cell r="N246">
            <v>24</v>
          </cell>
          <cell r="O246">
            <v>19</v>
          </cell>
          <cell r="P246">
            <v>3</v>
          </cell>
          <cell r="Q246">
            <v>11</v>
          </cell>
          <cell r="R246">
            <v>2</v>
          </cell>
          <cell r="S246"/>
          <cell r="T246"/>
          <cell r="U246"/>
          <cell r="V246">
            <v>90</v>
          </cell>
          <cell r="W246"/>
          <cell r="X246">
            <v>176</v>
          </cell>
          <cell r="Y246">
            <v>67</v>
          </cell>
          <cell r="Z246">
            <v>50</v>
          </cell>
          <cell r="AA246">
            <v>96</v>
          </cell>
          <cell r="AB246">
            <v>116</v>
          </cell>
          <cell r="AC246">
            <v>110</v>
          </cell>
          <cell r="AD246">
            <v>49</v>
          </cell>
          <cell r="AE246">
            <v>58</v>
          </cell>
          <cell r="AF246">
            <v>33</v>
          </cell>
          <cell r="AG246">
            <v>12</v>
          </cell>
          <cell r="AH246"/>
          <cell r="AI246"/>
          <cell r="AJ246"/>
          <cell r="AK246">
            <v>591</v>
          </cell>
          <cell r="AL246"/>
          <cell r="AM246">
            <v>1065</v>
          </cell>
          <cell r="AN246">
            <v>0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>
            <v>1</v>
          </cell>
          <cell r="AT246">
            <v>1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5</v>
          </cell>
          <cell r="BA246"/>
          <cell r="BB246">
            <v>10</v>
          </cell>
          <cell r="BC246">
            <v>0</v>
          </cell>
          <cell r="BD246">
            <v>0</v>
          </cell>
          <cell r="BE246">
            <v>0</v>
          </cell>
          <cell r="BF246">
            <v>1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/>
          <cell r="BM246"/>
          <cell r="BN246"/>
          <cell r="BO246">
            <v>1</v>
          </cell>
          <cell r="BP246"/>
          <cell r="BQ246">
            <v>2</v>
          </cell>
          <cell r="BR246">
            <v>1</v>
          </cell>
          <cell r="BS246">
            <v>0</v>
          </cell>
          <cell r="BT246">
            <v>3</v>
          </cell>
          <cell r="BU246">
            <v>11</v>
          </cell>
          <cell r="BV246">
            <v>23</v>
          </cell>
          <cell r="BW246">
            <v>6</v>
          </cell>
          <cell r="BX246">
            <v>0</v>
          </cell>
          <cell r="BY246">
            <v>1</v>
          </cell>
          <cell r="BZ246">
            <v>0</v>
          </cell>
          <cell r="CA246"/>
          <cell r="CB246"/>
          <cell r="CC246"/>
          <cell r="CD246">
            <v>45</v>
          </cell>
          <cell r="CE246"/>
          <cell r="CF246">
            <v>89</v>
          </cell>
          <cell r="CG246">
            <v>68</v>
          </cell>
          <cell r="CH246">
            <v>54</v>
          </cell>
          <cell r="CI246">
            <v>106</v>
          </cell>
          <cell r="CJ246">
            <v>151</v>
          </cell>
          <cell r="CK246">
            <v>157</v>
          </cell>
          <cell r="CL246">
            <v>75</v>
          </cell>
          <cell r="CM246">
            <v>62</v>
          </cell>
          <cell r="CN246">
            <v>45</v>
          </cell>
          <cell r="CO246">
            <v>14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3</v>
          </cell>
          <cell r="M247">
            <v>0</v>
          </cell>
          <cell r="N247">
            <v>3</v>
          </cell>
          <cell r="O247">
            <v>2</v>
          </cell>
          <cell r="P247">
            <v>0</v>
          </cell>
          <cell r="Q247">
            <v>1</v>
          </cell>
          <cell r="R247">
            <v>0</v>
          </cell>
          <cell r="S247"/>
          <cell r="T247"/>
          <cell r="U247"/>
          <cell r="V247">
            <v>9</v>
          </cell>
          <cell r="W247"/>
          <cell r="X247">
            <v>18</v>
          </cell>
          <cell r="Y247">
            <v>3</v>
          </cell>
          <cell r="Z247">
            <v>1</v>
          </cell>
          <cell r="AA247">
            <v>0</v>
          </cell>
          <cell r="AB247">
            <v>16</v>
          </cell>
          <cell r="AC247">
            <v>9</v>
          </cell>
          <cell r="AD247">
            <v>4</v>
          </cell>
          <cell r="AE247">
            <v>0</v>
          </cell>
          <cell r="AF247">
            <v>2</v>
          </cell>
          <cell r="AG247">
            <v>0</v>
          </cell>
          <cell r="AH247"/>
          <cell r="AI247"/>
          <cell r="AJ247"/>
          <cell r="AK247">
            <v>35</v>
          </cell>
          <cell r="AL247"/>
          <cell r="AM247">
            <v>66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/>
          <cell r="BM247"/>
          <cell r="BN247"/>
          <cell r="BO247">
            <v>0</v>
          </cell>
          <cell r="BP247"/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6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/>
          <cell r="CB247"/>
          <cell r="CC247"/>
          <cell r="CD247">
            <v>6</v>
          </cell>
          <cell r="CE247"/>
          <cell r="CF247">
            <v>12</v>
          </cell>
          <cell r="CG247">
            <v>3</v>
          </cell>
          <cell r="CH247">
            <v>1</v>
          </cell>
          <cell r="CI247">
            <v>3</v>
          </cell>
          <cell r="CJ247">
            <v>16</v>
          </cell>
          <cell r="CK247">
            <v>18</v>
          </cell>
          <cell r="CL247">
            <v>6</v>
          </cell>
          <cell r="CM247">
            <v>0</v>
          </cell>
          <cell r="CN247">
            <v>3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3</v>
          </cell>
          <cell r="L248">
            <v>1</v>
          </cell>
          <cell r="M248">
            <v>3</v>
          </cell>
          <cell r="N248">
            <v>0</v>
          </cell>
          <cell r="O248">
            <v>2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9</v>
          </cell>
          <cell r="W248"/>
          <cell r="X248">
            <v>15</v>
          </cell>
          <cell r="Y248">
            <v>5</v>
          </cell>
          <cell r="Z248">
            <v>10</v>
          </cell>
          <cell r="AA248">
            <v>8</v>
          </cell>
          <cell r="AB248">
            <v>28</v>
          </cell>
          <cell r="AC248">
            <v>15</v>
          </cell>
          <cell r="AD248">
            <v>8</v>
          </cell>
          <cell r="AE248">
            <v>6</v>
          </cell>
          <cell r="AF248">
            <v>3</v>
          </cell>
          <cell r="AG248">
            <v>0</v>
          </cell>
          <cell r="AH248"/>
          <cell r="AI248"/>
          <cell r="AJ248"/>
          <cell r="AK248">
            <v>83</v>
          </cell>
          <cell r="AL248"/>
          <cell r="AM248">
            <v>151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/>
          <cell r="BM248"/>
          <cell r="BN248"/>
          <cell r="BO248">
            <v>0</v>
          </cell>
          <cell r="BP248"/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/>
          <cell r="CB248"/>
          <cell r="CC248"/>
          <cell r="CD248">
            <v>0</v>
          </cell>
          <cell r="CE248"/>
          <cell r="CF248">
            <v>0</v>
          </cell>
          <cell r="CG248">
            <v>5</v>
          </cell>
          <cell r="CH248">
            <v>13</v>
          </cell>
          <cell r="CI248">
            <v>9</v>
          </cell>
          <cell r="CJ248">
            <v>31</v>
          </cell>
          <cell r="CK248">
            <v>15</v>
          </cell>
          <cell r="CL248">
            <v>10</v>
          </cell>
          <cell r="CM248">
            <v>6</v>
          </cell>
          <cell r="CN248">
            <v>3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3</v>
          </cell>
          <cell r="L249">
            <v>4</v>
          </cell>
          <cell r="M249">
            <v>3</v>
          </cell>
          <cell r="N249">
            <v>17</v>
          </cell>
          <cell r="O249">
            <v>16</v>
          </cell>
          <cell r="P249">
            <v>8</v>
          </cell>
          <cell r="Q249">
            <v>5</v>
          </cell>
          <cell r="R249">
            <v>0</v>
          </cell>
          <cell r="S249"/>
          <cell r="T249"/>
          <cell r="U249"/>
          <cell r="V249">
            <v>56</v>
          </cell>
          <cell r="W249"/>
          <cell r="X249">
            <v>109</v>
          </cell>
          <cell r="Y249">
            <v>1</v>
          </cell>
          <cell r="Z249">
            <v>8</v>
          </cell>
          <cell r="AA249">
            <v>6</v>
          </cell>
          <cell r="AB249">
            <v>8</v>
          </cell>
          <cell r="AC249">
            <v>26</v>
          </cell>
          <cell r="AD249">
            <v>10</v>
          </cell>
          <cell r="AE249">
            <v>5</v>
          </cell>
          <cell r="AF249">
            <v>2</v>
          </cell>
          <cell r="AG249">
            <v>0</v>
          </cell>
          <cell r="AH249"/>
          <cell r="AI249"/>
          <cell r="AJ249"/>
          <cell r="AK249">
            <v>66</v>
          </cell>
          <cell r="AL249"/>
          <cell r="AM249">
            <v>123</v>
          </cell>
          <cell r="AN249">
            <v>0</v>
          </cell>
          <cell r="AO249">
            <v>1</v>
          </cell>
          <cell r="AP249">
            <v>2</v>
          </cell>
          <cell r="AQ249">
            <v>1</v>
          </cell>
          <cell r="AR249">
            <v>0</v>
          </cell>
          <cell r="AS249">
            <v>0</v>
          </cell>
          <cell r="AT249">
            <v>1</v>
          </cell>
          <cell r="AU249">
            <v>1</v>
          </cell>
          <cell r="AV249">
            <v>0</v>
          </cell>
          <cell r="AW249"/>
          <cell r="AX249"/>
          <cell r="AY249"/>
          <cell r="AZ249">
            <v>6</v>
          </cell>
          <cell r="BA249"/>
          <cell r="BB249">
            <v>11</v>
          </cell>
          <cell r="BC249">
            <v>0</v>
          </cell>
          <cell r="BD249">
            <v>0</v>
          </cell>
          <cell r="BE249">
            <v>2</v>
          </cell>
          <cell r="BF249">
            <v>1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/>
          <cell r="BM249"/>
          <cell r="BN249"/>
          <cell r="BO249">
            <v>5</v>
          </cell>
          <cell r="BP249"/>
          <cell r="BQ249">
            <v>10</v>
          </cell>
          <cell r="BR249">
            <v>2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/>
          <cell r="CB249"/>
          <cell r="CC249"/>
          <cell r="CD249">
            <v>2</v>
          </cell>
          <cell r="CE249"/>
          <cell r="CF249">
            <v>2</v>
          </cell>
          <cell r="CG249">
            <v>3</v>
          </cell>
          <cell r="CH249">
            <v>12</v>
          </cell>
          <cell r="CI249">
            <v>14</v>
          </cell>
          <cell r="CJ249">
            <v>13</v>
          </cell>
          <cell r="CK249">
            <v>45</v>
          </cell>
          <cell r="CL249">
            <v>26</v>
          </cell>
          <cell r="CM249">
            <v>14</v>
          </cell>
          <cell r="CN249">
            <v>8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5</v>
          </cell>
          <cell r="K250">
            <v>1</v>
          </cell>
          <cell r="L250">
            <v>1</v>
          </cell>
          <cell r="M250">
            <v>0</v>
          </cell>
          <cell r="N250">
            <v>0</v>
          </cell>
          <cell r="O250">
            <v>2</v>
          </cell>
          <cell r="P250">
            <v>0</v>
          </cell>
          <cell r="Q250">
            <v>1</v>
          </cell>
          <cell r="R250">
            <v>0</v>
          </cell>
          <cell r="S250"/>
          <cell r="T250"/>
          <cell r="U250"/>
          <cell r="V250">
            <v>10</v>
          </cell>
          <cell r="W250"/>
          <cell r="X250">
            <v>14</v>
          </cell>
          <cell r="Y250">
            <v>6</v>
          </cell>
          <cell r="Z250">
            <v>13</v>
          </cell>
          <cell r="AA250">
            <v>2</v>
          </cell>
          <cell r="AB250">
            <v>5</v>
          </cell>
          <cell r="AC250">
            <v>2</v>
          </cell>
          <cell r="AD250">
            <v>7</v>
          </cell>
          <cell r="AE250">
            <v>0</v>
          </cell>
          <cell r="AF250">
            <v>1</v>
          </cell>
          <cell r="AG250">
            <v>0</v>
          </cell>
          <cell r="AH250"/>
          <cell r="AI250"/>
          <cell r="AJ250"/>
          <cell r="AK250">
            <v>36</v>
          </cell>
          <cell r="AL250"/>
          <cell r="AM250">
            <v>53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1</v>
          </cell>
          <cell r="BA250"/>
          <cell r="BB250">
            <v>2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/>
          <cell r="BM250"/>
          <cell r="BN250"/>
          <cell r="BO250">
            <v>0</v>
          </cell>
          <cell r="BP250"/>
          <cell r="BQ250">
            <v>0</v>
          </cell>
          <cell r="BR250">
            <v>0</v>
          </cell>
          <cell r="BS250">
            <v>0</v>
          </cell>
          <cell r="BT250">
            <v>5</v>
          </cell>
          <cell r="BU250">
            <v>1</v>
          </cell>
          <cell r="BV250">
            <v>3</v>
          </cell>
          <cell r="BW250">
            <v>3</v>
          </cell>
          <cell r="BX250">
            <v>0</v>
          </cell>
          <cell r="BY250">
            <v>0</v>
          </cell>
          <cell r="BZ250">
            <v>0</v>
          </cell>
          <cell r="CA250"/>
          <cell r="CB250"/>
          <cell r="CC250"/>
          <cell r="CD250">
            <v>12</v>
          </cell>
          <cell r="CE250"/>
          <cell r="CF250">
            <v>24</v>
          </cell>
          <cell r="CG250">
            <v>11</v>
          </cell>
          <cell r="CH250">
            <v>14</v>
          </cell>
          <cell r="CI250">
            <v>8</v>
          </cell>
          <cell r="CJ250">
            <v>7</v>
          </cell>
          <cell r="CK250">
            <v>5</v>
          </cell>
          <cell r="CL250">
            <v>12</v>
          </cell>
          <cell r="CM250">
            <v>0</v>
          </cell>
          <cell r="CN250">
            <v>2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2</v>
          </cell>
          <cell r="K251">
            <v>0</v>
          </cell>
          <cell r="L251">
            <v>6</v>
          </cell>
          <cell r="M251">
            <v>11</v>
          </cell>
          <cell r="N251">
            <v>6</v>
          </cell>
          <cell r="O251">
            <v>16</v>
          </cell>
          <cell r="P251">
            <v>13</v>
          </cell>
          <cell r="Q251">
            <v>9</v>
          </cell>
          <cell r="R251">
            <v>1</v>
          </cell>
          <cell r="S251"/>
          <cell r="T251"/>
          <cell r="U251"/>
          <cell r="V251">
            <v>64</v>
          </cell>
          <cell r="W251"/>
          <cell r="X251">
            <v>126</v>
          </cell>
          <cell r="Y251">
            <v>8</v>
          </cell>
          <cell r="Z251">
            <v>5</v>
          </cell>
          <cell r="AA251">
            <v>35</v>
          </cell>
          <cell r="AB251">
            <v>62</v>
          </cell>
          <cell r="AC251">
            <v>21</v>
          </cell>
          <cell r="AD251">
            <v>17</v>
          </cell>
          <cell r="AE251">
            <v>7</v>
          </cell>
          <cell r="AF251">
            <v>18</v>
          </cell>
          <cell r="AG251">
            <v>3</v>
          </cell>
          <cell r="AH251"/>
          <cell r="AI251"/>
          <cell r="AJ251"/>
          <cell r="AK251">
            <v>176</v>
          </cell>
          <cell r="AL251"/>
          <cell r="AM251">
            <v>339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3</v>
          </cell>
          <cell r="AV251">
            <v>0</v>
          </cell>
          <cell r="AW251"/>
          <cell r="AX251"/>
          <cell r="AY251"/>
          <cell r="AZ251">
            <v>4</v>
          </cell>
          <cell r="BA251"/>
          <cell r="BB251">
            <v>8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/>
          <cell r="BM251"/>
          <cell r="BN251"/>
          <cell r="BO251">
            <v>0</v>
          </cell>
          <cell r="BP251"/>
          <cell r="BQ251">
            <v>0</v>
          </cell>
          <cell r="BR251">
            <v>0</v>
          </cell>
          <cell r="BS251">
            <v>1</v>
          </cell>
          <cell r="BT251">
            <v>0</v>
          </cell>
          <cell r="BU251">
            <v>2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/>
          <cell r="CB251"/>
          <cell r="CC251"/>
          <cell r="CD251">
            <v>3</v>
          </cell>
          <cell r="CE251"/>
          <cell r="CF251">
            <v>5</v>
          </cell>
          <cell r="CG251">
            <v>10</v>
          </cell>
          <cell r="CH251">
            <v>6</v>
          </cell>
          <cell r="CI251">
            <v>41</v>
          </cell>
          <cell r="CJ251">
            <v>75</v>
          </cell>
          <cell r="CK251">
            <v>28</v>
          </cell>
          <cell r="CL251">
            <v>33</v>
          </cell>
          <cell r="CM251">
            <v>20</v>
          </cell>
          <cell r="CN251">
            <v>30</v>
          </cell>
          <cell r="CO251">
            <v>4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3</v>
          </cell>
          <cell r="L252">
            <v>3</v>
          </cell>
          <cell r="M252">
            <v>6</v>
          </cell>
          <cell r="N252">
            <v>7</v>
          </cell>
          <cell r="O252">
            <v>22</v>
          </cell>
          <cell r="P252">
            <v>15</v>
          </cell>
          <cell r="Q252">
            <v>21</v>
          </cell>
          <cell r="R252">
            <v>6</v>
          </cell>
          <cell r="S252"/>
          <cell r="T252"/>
          <cell r="U252"/>
          <cell r="V252">
            <v>85</v>
          </cell>
          <cell r="W252"/>
          <cell r="X252">
            <v>165</v>
          </cell>
          <cell r="Y252">
            <v>12</v>
          </cell>
          <cell r="Z252">
            <v>8</v>
          </cell>
          <cell r="AA252">
            <v>28</v>
          </cell>
          <cell r="AB252">
            <v>8</v>
          </cell>
          <cell r="AC252">
            <v>27</v>
          </cell>
          <cell r="AD252">
            <v>13</v>
          </cell>
          <cell r="AE252">
            <v>40</v>
          </cell>
          <cell r="AF252">
            <v>57</v>
          </cell>
          <cell r="AG252">
            <v>13</v>
          </cell>
          <cell r="AH252"/>
          <cell r="AI252"/>
          <cell r="AJ252"/>
          <cell r="AK252">
            <v>206</v>
          </cell>
          <cell r="AL252"/>
          <cell r="AM252">
            <v>392</v>
          </cell>
          <cell r="AN252">
            <v>0</v>
          </cell>
          <cell r="AO252">
            <v>0</v>
          </cell>
          <cell r="AP252">
            <v>1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1</v>
          </cell>
          <cell r="BA252"/>
          <cell r="BB252">
            <v>2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/>
          <cell r="BM252"/>
          <cell r="BN252"/>
          <cell r="BO252">
            <v>0</v>
          </cell>
          <cell r="BP252"/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2</v>
          </cell>
          <cell r="BV252">
            <v>1</v>
          </cell>
          <cell r="BW252">
            <v>1</v>
          </cell>
          <cell r="BX252">
            <v>1</v>
          </cell>
          <cell r="BY252">
            <v>2</v>
          </cell>
          <cell r="BZ252">
            <v>0</v>
          </cell>
          <cell r="CA252"/>
          <cell r="CB252"/>
          <cell r="CC252"/>
          <cell r="CD252">
            <v>7</v>
          </cell>
          <cell r="CE252"/>
          <cell r="CF252">
            <v>14</v>
          </cell>
          <cell r="CG252">
            <v>14</v>
          </cell>
          <cell r="CH252">
            <v>11</v>
          </cell>
          <cell r="CI252">
            <v>32</v>
          </cell>
          <cell r="CJ252">
            <v>16</v>
          </cell>
          <cell r="CK252">
            <v>35</v>
          </cell>
          <cell r="CL252">
            <v>36</v>
          </cell>
          <cell r="CM252">
            <v>56</v>
          </cell>
          <cell r="CN252">
            <v>80</v>
          </cell>
          <cell r="CO252">
            <v>19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1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1</v>
          </cell>
          <cell r="AL253"/>
          <cell r="AM253">
            <v>2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/>
          <cell r="BM253"/>
          <cell r="BN253"/>
          <cell r="BO253">
            <v>0</v>
          </cell>
          <cell r="BP253"/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/>
          <cell r="CB253"/>
          <cell r="CC253"/>
          <cell r="CD253">
            <v>0</v>
          </cell>
          <cell r="CE253"/>
          <cell r="CF253">
            <v>0</v>
          </cell>
          <cell r="CG253">
            <v>0</v>
          </cell>
          <cell r="CH253">
            <v>0</v>
          </cell>
          <cell r="CI253">
            <v>1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0</v>
          </cell>
          <cell r="L254">
            <v>1</v>
          </cell>
          <cell r="M254">
            <v>3</v>
          </cell>
          <cell r="N254">
            <v>1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6</v>
          </cell>
          <cell r="W254"/>
          <cell r="X254">
            <v>11</v>
          </cell>
          <cell r="Y254">
            <v>2</v>
          </cell>
          <cell r="Z254">
            <v>24</v>
          </cell>
          <cell r="AA254">
            <v>9</v>
          </cell>
          <cell r="AB254">
            <v>10</v>
          </cell>
          <cell r="AC254">
            <v>18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63</v>
          </cell>
          <cell r="AL254"/>
          <cell r="AM254">
            <v>100</v>
          </cell>
          <cell r="AN254">
            <v>0</v>
          </cell>
          <cell r="AO254">
            <v>2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3</v>
          </cell>
          <cell r="BA254"/>
          <cell r="BB254">
            <v>4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/>
          <cell r="BM254"/>
          <cell r="BN254"/>
          <cell r="BO254">
            <v>0</v>
          </cell>
          <cell r="BP254"/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/>
          <cell r="CB254"/>
          <cell r="CC254"/>
          <cell r="CD254">
            <v>0</v>
          </cell>
          <cell r="CE254"/>
          <cell r="CF254">
            <v>0</v>
          </cell>
          <cell r="CG254">
            <v>3</v>
          </cell>
          <cell r="CH254">
            <v>26</v>
          </cell>
          <cell r="CI254">
            <v>10</v>
          </cell>
          <cell r="CJ254">
            <v>14</v>
          </cell>
          <cell r="CK254">
            <v>19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5</v>
          </cell>
          <cell r="K255">
            <v>3</v>
          </cell>
          <cell r="L255">
            <v>7</v>
          </cell>
          <cell r="M255">
            <v>7</v>
          </cell>
          <cell r="N255">
            <v>0</v>
          </cell>
          <cell r="O255">
            <v>5</v>
          </cell>
          <cell r="P255">
            <v>25</v>
          </cell>
          <cell r="Q255">
            <v>0</v>
          </cell>
          <cell r="R255">
            <v>0</v>
          </cell>
          <cell r="S255"/>
          <cell r="T255"/>
          <cell r="U255"/>
          <cell r="V255">
            <v>52</v>
          </cell>
          <cell r="W255"/>
          <cell r="X255">
            <v>96</v>
          </cell>
          <cell r="Y255">
            <v>1</v>
          </cell>
          <cell r="Z255">
            <v>4</v>
          </cell>
          <cell r="AA255">
            <v>6</v>
          </cell>
          <cell r="AB255">
            <v>7</v>
          </cell>
          <cell r="AC255">
            <v>9</v>
          </cell>
          <cell r="AD255">
            <v>3</v>
          </cell>
          <cell r="AE255">
            <v>1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31</v>
          </cell>
          <cell r="AL255"/>
          <cell r="AM255">
            <v>57</v>
          </cell>
          <cell r="AN255">
            <v>2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1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5</v>
          </cell>
          <cell r="BA255"/>
          <cell r="BB255">
            <v>8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/>
          <cell r="BM255"/>
          <cell r="BN255"/>
          <cell r="BO255">
            <v>0</v>
          </cell>
          <cell r="BP255"/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/>
          <cell r="CB255"/>
          <cell r="CC255"/>
          <cell r="CD255">
            <v>0</v>
          </cell>
          <cell r="CE255"/>
          <cell r="CF255">
            <v>0</v>
          </cell>
          <cell r="CG255">
            <v>8</v>
          </cell>
          <cell r="CH255">
            <v>7</v>
          </cell>
          <cell r="CI255">
            <v>13</v>
          </cell>
          <cell r="CJ255">
            <v>16</v>
          </cell>
          <cell r="CK255">
            <v>9</v>
          </cell>
          <cell r="CL255">
            <v>9</v>
          </cell>
          <cell r="CM255">
            <v>26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1</v>
          </cell>
          <cell r="AL256"/>
          <cell r="AM256">
            <v>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1</v>
          </cell>
          <cell r="AV256">
            <v>0</v>
          </cell>
          <cell r="AW256"/>
          <cell r="AX256"/>
          <cell r="AY256"/>
          <cell r="AZ256">
            <v>1</v>
          </cell>
          <cell r="BA256"/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/>
          <cell r="BM256"/>
          <cell r="BN256"/>
          <cell r="BO256">
            <v>0</v>
          </cell>
          <cell r="BP256"/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/>
          <cell r="CB256"/>
          <cell r="CC256"/>
          <cell r="CD256">
            <v>0</v>
          </cell>
          <cell r="CE256"/>
          <cell r="CF256">
            <v>0</v>
          </cell>
          <cell r="CG256">
            <v>0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1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3</v>
          </cell>
          <cell r="O257">
            <v>0</v>
          </cell>
          <cell r="P257">
            <v>3</v>
          </cell>
          <cell r="Q257">
            <v>0</v>
          </cell>
          <cell r="R257">
            <v>0</v>
          </cell>
          <cell r="S257"/>
          <cell r="T257"/>
          <cell r="U257"/>
          <cell r="V257">
            <v>8</v>
          </cell>
          <cell r="W257"/>
          <cell r="X257">
            <v>16</v>
          </cell>
          <cell r="Y257">
            <v>1</v>
          </cell>
          <cell r="Z257">
            <v>16</v>
          </cell>
          <cell r="AA257">
            <v>9</v>
          </cell>
          <cell r="AB257">
            <v>3</v>
          </cell>
          <cell r="AC257">
            <v>7</v>
          </cell>
          <cell r="AD257">
            <v>0</v>
          </cell>
          <cell r="AE257">
            <v>8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44</v>
          </cell>
          <cell r="AL257"/>
          <cell r="AM257">
            <v>71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1</v>
          </cell>
          <cell r="BA257"/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/>
          <cell r="BM257"/>
          <cell r="BN257"/>
          <cell r="BO257">
            <v>0</v>
          </cell>
          <cell r="BP257"/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/>
          <cell r="CB257"/>
          <cell r="CC257"/>
          <cell r="CD257">
            <v>0</v>
          </cell>
          <cell r="CE257"/>
          <cell r="CF257">
            <v>0</v>
          </cell>
          <cell r="CG257">
            <v>1</v>
          </cell>
          <cell r="CH257">
            <v>16</v>
          </cell>
          <cell r="CI257">
            <v>11</v>
          </cell>
          <cell r="CJ257">
            <v>4</v>
          </cell>
          <cell r="CK257">
            <v>10</v>
          </cell>
          <cell r="CL257">
            <v>0</v>
          </cell>
          <cell r="CM257">
            <v>11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17</v>
          </cell>
          <cell r="K258">
            <v>5</v>
          </cell>
          <cell r="L258">
            <v>0</v>
          </cell>
          <cell r="M258">
            <v>17</v>
          </cell>
          <cell r="N258">
            <v>0</v>
          </cell>
          <cell r="O258">
            <v>19</v>
          </cell>
          <cell r="P258">
            <v>40</v>
          </cell>
          <cell r="Q258">
            <v>0</v>
          </cell>
          <cell r="R258">
            <v>0</v>
          </cell>
          <cell r="S258"/>
          <cell r="T258"/>
          <cell r="U258"/>
          <cell r="V258">
            <v>98</v>
          </cell>
          <cell r="W258"/>
          <cell r="X258">
            <v>174</v>
          </cell>
          <cell r="Y258">
            <v>2</v>
          </cell>
          <cell r="Z258">
            <v>4</v>
          </cell>
          <cell r="AA258">
            <v>19</v>
          </cell>
          <cell r="AB258">
            <v>17</v>
          </cell>
          <cell r="AC258">
            <v>24</v>
          </cell>
          <cell r="AD258">
            <v>40</v>
          </cell>
          <cell r="AE258">
            <v>72</v>
          </cell>
          <cell r="AF258">
            <v>63</v>
          </cell>
          <cell r="AG258">
            <v>2</v>
          </cell>
          <cell r="AH258"/>
          <cell r="AI258"/>
          <cell r="AJ258"/>
          <cell r="AK258">
            <v>243</v>
          </cell>
          <cell r="AL258"/>
          <cell r="AM258">
            <v>480</v>
          </cell>
          <cell r="AN258">
            <v>0</v>
          </cell>
          <cell r="AO258">
            <v>0</v>
          </cell>
          <cell r="AP258">
            <v>1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1</v>
          </cell>
          <cell r="BA258"/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/>
          <cell r="BM258"/>
          <cell r="BN258"/>
          <cell r="BO258">
            <v>0</v>
          </cell>
          <cell r="BP258"/>
          <cell r="BQ258">
            <v>0</v>
          </cell>
          <cell r="BR258">
            <v>1</v>
          </cell>
          <cell r="BS258">
            <v>0</v>
          </cell>
          <cell r="BT258">
            <v>2</v>
          </cell>
          <cell r="BU258">
            <v>0</v>
          </cell>
          <cell r="BV258">
            <v>1</v>
          </cell>
          <cell r="BW258">
            <v>1</v>
          </cell>
          <cell r="BX258">
            <v>0</v>
          </cell>
          <cell r="BY258">
            <v>1</v>
          </cell>
          <cell r="BZ258">
            <v>0</v>
          </cell>
          <cell r="CA258"/>
          <cell r="CB258"/>
          <cell r="CC258"/>
          <cell r="CD258">
            <v>6</v>
          </cell>
          <cell r="CE258"/>
          <cell r="CF258">
            <v>11</v>
          </cell>
          <cell r="CG258">
            <v>20</v>
          </cell>
          <cell r="CH258">
            <v>9</v>
          </cell>
          <cell r="CI258">
            <v>22</v>
          </cell>
          <cell r="CJ258">
            <v>34</v>
          </cell>
          <cell r="CK258">
            <v>25</v>
          </cell>
          <cell r="CL258">
            <v>60</v>
          </cell>
          <cell r="CM258">
            <v>112</v>
          </cell>
          <cell r="CN258">
            <v>64</v>
          </cell>
          <cell r="CO258">
            <v>2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3</v>
          </cell>
          <cell r="K259">
            <v>0</v>
          </cell>
          <cell r="L259">
            <v>2</v>
          </cell>
          <cell r="M259">
            <v>10</v>
          </cell>
          <cell r="N259">
            <v>10</v>
          </cell>
          <cell r="O259">
            <v>3</v>
          </cell>
          <cell r="P259">
            <v>5</v>
          </cell>
          <cell r="Q259">
            <v>2</v>
          </cell>
          <cell r="R259">
            <v>0</v>
          </cell>
          <cell r="S259"/>
          <cell r="T259"/>
          <cell r="U259"/>
          <cell r="V259">
            <v>35</v>
          </cell>
          <cell r="W259"/>
          <cell r="X259">
            <v>67</v>
          </cell>
          <cell r="Y259">
            <v>38</v>
          </cell>
          <cell r="Z259">
            <v>50</v>
          </cell>
          <cell r="AA259">
            <v>31</v>
          </cell>
          <cell r="AB259">
            <v>82</v>
          </cell>
          <cell r="AC259">
            <v>70</v>
          </cell>
          <cell r="AD259">
            <v>44</v>
          </cell>
          <cell r="AE259">
            <v>26</v>
          </cell>
          <cell r="AF259">
            <v>16</v>
          </cell>
          <cell r="AG259">
            <v>0</v>
          </cell>
          <cell r="AH259"/>
          <cell r="AI259"/>
          <cell r="AJ259"/>
          <cell r="AK259">
            <v>357</v>
          </cell>
          <cell r="AL259"/>
          <cell r="AM259">
            <v>626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/>
          <cell r="BM259"/>
          <cell r="BN259"/>
          <cell r="BO259">
            <v>0</v>
          </cell>
          <cell r="BP259"/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/>
          <cell r="CB259"/>
          <cell r="CC259"/>
          <cell r="CD259">
            <v>0</v>
          </cell>
          <cell r="CE259"/>
          <cell r="CF259">
            <v>0</v>
          </cell>
          <cell r="CG259">
            <v>41</v>
          </cell>
          <cell r="CH259">
            <v>50</v>
          </cell>
          <cell r="CI259">
            <v>33</v>
          </cell>
          <cell r="CJ259">
            <v>92</v>
          </cell>
          <cell r="CK259">
            <v>80</v>
          </cell>
          <cell r="CL259">
            <v>47</v>
          </cell>
          <cell r="CM259">
            <v>31</v>
          </cell>
          <cell r="CN259">
            <v>18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30</v>
          </cell>
          <cell r="K260">
            <v>17</v>
          </cell>
          <cell r="L260">
            <v>36</v>
          </cell>
          <cell r="M260">
            <v>16</v>
          </cell>
          <cell r="N260">
            <v>30</v>
          </cell>
          <cell r="O260">
            <v>25</v>
          </cell>
          <cell r="P260">
            <v>47</v>
          </cell>
          <cell r="Q260">
            <v>40</v>
          </cell>
          <cell r="R260">
            <v>0</v>
          </cell>
          <cell r="S260"/>
          <cell r="T260"/>
          <cell r="U260"/>
          <cell r="V260">
            <v>241</v>
          </cell>
          <cell r="W260"/>
          <cell r="X260">
            <v>435</v>
          </cell>
          <cell r="Y260">
            <v>53</v>
          </cell>
          <cell r="Z260">
            <v>37</v>
          </cell>
          <cell r="AA260">
            <v>72</v>
          </cell>
          <cell r="AB260">
            <v>35</v>
          </cell>
          <cell r="AC260">
            <v>28</v>
          </cell>
          <cell r="AD260">
            <v>34</v>
          </cell>
          <cell r="AE260">
            <v>26</v>
          </cell>
          <cell r="AF260">
            <v>34</v>
          </cell>
          <cell r="AG260">
            <v>0</v>
          </cell>
          <cell r="AH260"/>
          <cell r="AI260"/>
          <cell r="AJ260"/>
          <cell r="AK260">
            <v>319</v>
          </cell>
          <cell r="AL260"/>
          <cell r="AM260">
            <v>548</v>
          </cell>
          <cell r="AN260">
            <v>0</v>
          </cell>
          <cell r="AO260">
            <v>0</v>
          </cell>
          <cell r="AP260">
            <v>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1</v>
          </cell>
          <cell r="BA260"/>
          <cell r="BB260">
            <v>2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/>
          <cell r="BM260"/>
          <cell r="BN260"/>
          <cell r="BO260">
            <v>0</v>
          </cell>
          <cell r="BP260"/>
          <cell r="BQ260">
            <v>0</v>
          </cell>
          <cell r="BR260">
            <v>0</v>
          </cell>
          <cell r="BS260">
            <v>0</v>
          </cell>
          <cell r="BT260">
            <v>2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/>
          <cell r="CB260"/>
          <cell r="CC260"/>
          <cell r="CD260">
            <v>2</v>
          </cell>
          <cell r="CE260"/>
          <cell r="CF260">
            <v>4</v>
          </cell>
          <cell r="CG260">
            <v>83</v>
          </cell>
          <cell r="CH260">
            <v>54</v>
          </cell>
          <cell r="CI260">
            <v>111</v>
          </cell>
          <cell r="CJ260">
            <v>51</v>
          </cell>
          <cell r="CK260">
            <v>58</v>
          </cell>
          <cell r="CL260">
            <v>59</v>
          </cell>
          <cell r="CM260">
            <v>73</v>
          </cell>
          <cell r="CN260">
            <v>74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32</v>
          </cell>
          <cell r="K261">
            <v>19</v>
          </cell>
          <cell r="L261">
            <v>0</v>
          </cell>
          <cell r="M261">
            <v>3</v>
          </cell>
          <cell r="N261">
            <v>7</v>
          </cell>
          <cell r="O261">
            <v>4</v>
          </cell>
          <cell r="P261">
            <v>29</v>
          </cell>
          <cell r="Q261">
            <v>12</v>
          </cell>
          <cell r="R261">
            <v>0</v>
          </cell>
          <cell r="S261"/>
          <cell r="T261"/>
          <cell r="U261"/>
          <cell r="V261">
            <v>106</v>
          </cell>
          <cell r="W261"/>
          <cell r="X261">
            <v>161</v>
          </cell>
          <cell r="Y261">
            <v>0</v>
          </cell>
          <cell r="Z261">
            <v>1</v>
          </cell>
          <cell r="AA261">
            <v>0</v>
          </cell>
          <cell r="AB261">
            <v>5</v>
          </cell>
          <cell r="AC261">
            <v>0</v>
          </cell>
          <cell r="AD261">
            <v>0</v>
          </cell>
          <cell r="AE261">
            <v>1</v>
          </cell>
          <cell r="AF261">
            <v>1</v>
          </cell>
          <cell r="AG261">
            <v>0</v>
          </cell>
          <cell r="AH261"/>
          <cell r="AI261"/>
          <cell r="AJ261"/>
          <cell r="AK261">
            <v>8</v>
          </cell>
          <cell r="AL261"/>
          <cell r="AM261">
            <v>15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/>
          <cell r="BM261"/>
          <cell r="BN261"/>
          <cell r="BO261">
            <v>0</v>
          </cell>
          <cell r="BP261"/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/>
          <cell r="CB261"/>
          <cell r="CC261"/>
          <cell r="CD261">
            <v>0</v>
          </cell>
          <cell r="CE261"/>
          <cell r="CF261">
            <v>0</v>
          </cell>
          <cell r="CG261">
            <v>32</v>
          </cell>
          <cell r="CH261">
            <v>20</v>
          </cell>
          <cell r="CI261">
            <v>0</v>
          </cell>
          <cell r="CJ261">
            <v>8</v>
          </cell>
          <cell r="CK261">
            <v>7</v>
          </cell>
          <cell r="CL261">
            <v>4</v>
          </cell>
          <cell r="CM261">
            <v>30</v>
          </cell>
          <cell r="CN261">
            <v>13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48</v>
          </cell>
          <cell r="K262">
            <v>2</v>
          </cell>
          <cell r="L262">
            <v>2</v>
          </cell>
          <cell r="M262">
            <v>5</v>
          </cell>
          <cell r="N262">
            <v>2</v>
          </cell>
          <cell r="O262">
            <v>0</v>
          </cell>
          <cell r="P262">
            <v>3</v>
          </cell>
          <cell r="Q262">
            <v>0</v>
          </cell>
          <cell r="R262">
            <v>0</v>
          </cell>
          <cell r="S262"/>
          <cell r="T262"/>
          <cell r="U262"/>
          <cell r="V262">
            <v>62</v>
          </cell>
          <cell r="W262"/>
          <cell r="X262">
            <v>74</v>
          </cell>
          <cell r="Y262">
            <v>7</v>
          </cell>
          <cell r="Z262">
            <v>2</v>
          </cell>
          <cell r="AA262">
            <v>1</v>
          </cell>
          <cell r="AB262">
            <v>56</v>
          </cell>
          <cell r="AC262">
            <v>6</v>
          </cell>
          <cell r="AD262">
            <v>0</v>
          </cell>
          <cell r="AE262">
            <v>1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73</v>
          </cell>
          <cell r="AL262"/>
          <cell r="AM262">
            <v>137</v>
          </cell>
          <cell r="AN262">
            <v>1</v>
          </cell>
          <cell r="AO262">
            <v>1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2</v>
          </cell>
          <cell r="BA262"/>
          <cell r="BB262">
            <v>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/>
          <cell r="BM262"/>
          <cell r="BN262"/>
          <cell r="BO262">
            <v>0</v>
          </cell>
          <cell r="BP262"/>
          <cell r="BQ262">
            <v>0</v>
          </cell>
          <cell r="BR262">
            <v>1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/>
          <cell r="CB262"/>
          <cell r="CC262"/>
          <cell r="CD262">
            <v>1</v>
          </cell>
          <cell r="CE262"/>
          <cell r="CF262">
            <v>1</v>
          </cell>
          <cell r="CG262">
            <v>57</v>
          </cell>
          <cell r="CH262">
            <v>5</v>
          </cell>
          <cell r="CI262">
            <v>3</v>
          </cell>
          <cell r="CJ262">
            <v>61</v>
          </cell>
          <cell r="CK262">
            <v>8</v>
          </cell>
          <cell r="CL262">
            <v>0</v>
          </cell>
          <cell r="CM262">
            <v>4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4</v>
          </cell>
          <cell r="K263">
            <v>29</v>
          </cell>
          <cell r="L263">
            <v>40</v>
          </cell>
          <cell r="M263">
            <v>34</v>
          </cell>
          <cell r="N263">
            <v>31</v>
          </cell>
          <cell r="O263">
            <v>17</v>
          </cell>
          <cell r="P263">
            <v>12</v>
          </cell>
          <cell r="Q263">
            <v>20</v>
          </cell>
          <cell r="R263">
            <v>0</v>
          </cell>
          <cell r="S263"/>
          <cell r="T263"/>
          <cell r="U263"/>
          <cell r="V263">
            <v>187</v>
          </cell>
          <cell r="W263"/>
          <cell r="X263">
            <v>341</v>
          </cell>
          <cell r="Y263">
            <v>0</v>
          </cell>
          <cell r="Z263">
            <v>18</v>
          </cell>
          <cell r="AA263">
            <v>25</v>
          </cell>
          <cell r="AB263">
            <v>37</v>
          </cell>
          <cell r="AC263">
            <v>11</v>
          </cell>
          <cell r="AD263">
            <v>18</v>
          </cell>
          <cell r="AE263">
            <v>1</v>
          </cell>
          <cell r="AF263">
            <v>3</v>
          </cell>
          <cell r="AG263">
            <v>0</v>
          </cell>
          <cell r="AH263"/>
          <cell r="AI263"/>
          <cell r="AJ263"/>
          <cell r="AK263">
            <v>113</v>
          </cell>
          <cell r="AL263"/>
          <cell r="AM263">
            <v>208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/>
          <cell r="BM263"/>
          <cell r="BN263"/>
          <cell r="BO263">
            <v>0</v>
          </cell>
          <cell r="BP263"/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/>
          <cell r="CB263"/>
          <cell r="CC263"/>
          <cell r="CD263">
            <v>0</v>
          </cell>
          <cell r="CE263"/>
          <cell r="CF263">
            <v>0</v>
          </cell>
          <cell r="CG263">
            <v>4</v>
          </cell>
          <cell r="CH263">
            <v>47</v>
          </cell>
          <cell r="CI263">
            <v>65</v>
          </cell>
          <cell r="CJ263">
            <v>71</v>
          </cell>
          <cell r="CK263">
            <v>42</v>
          </cell>
          <cell r="CL263">
            <v>35</v>
          </cell>
          <cell r="CM263">
            <v>13</v>
          </cell>
          <cell r="CN263">
            <v>23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7</v>
          </cell>
          <cell r="K264">
            <v>3</v>
          </cell>
          <cell r="L264">
            <v>5</v>
          </cell>
          <cell r="M264">
            <v>10</v>
          </cell>
          <cell r="N264">
            <v>19</v>
          </cell>
          <cell r="O264">
            <v>8</v>
          </cell>
          <cell r="P264">
            <v>0</v>
          </cell>
          <cell r="Q264">
            <v>1</v>
          </cell>
          <cell r="R264">
            <v>0</v>
          </cell>
          <cell r="S264"/>
          <cell r="T264"/>
          <cell r="U264"/>
          <cell r="V264">
            <v>53</v>
          </cell>
          <cell r="W264"/>
          <cell r="X264">
            <v>96</v>
          </cell>
          <cell r="Y264">
            <v>9</v>
          </cell>
          <cell r="Z264">
            <v>8</v>
          </cell>
          <cell r="AA264">
            <v>4</v>
          </cell>
          <cell r="AB264">
            <v>4</v>
          </cell>
          <cell r="AC264">
            <v>62</v>
          </cell>
          <cell r="AD264">
            <v>0</v>
          </cell>
          <cell r="AE264">
            <v>9</v>
          </cell>
          <cell r="AF264">
            <v>1</v>
          </cell>
          <cell r="AG264">
            <v>0</v>
          </cell>
          <cell r="AH264"/>
          <cell r="AI264"/>
          <cell r="AJ264"/>
          <cell r="AK264">
            <v>97</v>
          </cell>
          <cell r="AL264"/>
          <cell r="AM264">
            <v>177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/>
          <cell r="BM264"/>
          <cell r="BN264"/>
          <cell r="BO264">
            <v>0</v>
          </cell>
          <cell r="BP264"/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2</v>
          </cell>
          <cell r="BW264">
            <v>0</v>
          </cell>
          <cell r="BX264">
            <v>17</v>
          </cell>
          <cell r="BY264">
            <v>0</v>
          </cell>
          <cell r="BZ264">
            <v>0</v>
          </cell>
          <cell r="CA264"/>
          <cell r="CB264"/>
          <cell r="CC264"/>
          <cell r="CD264">
            <v>19</v>
          </cell>
          <cell r="CE264"/>
          <cell r="CF264">
            <v>38</v>
          </cell>
          <cell r="CG264">
            <v>16</v>
          </cell>
          <cell r="CH264">
            <v>11</v>
          </cell>
          <cell r="CI264">
            <v>9</v>
          </cell>
          <cell r="CJ264">
            <v>14</v>
          </cell>
          <cell r="CK264">
            <v>83</v>
          </cell>
          <cell r="CL264">
            <v>8</v>
          </cell>
          <cell r="CM264">
            <v>26</v>
          </cell>
          <cell r="CN264">
            <v>2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2</v>
          </cell>
          <cell r="K265">
            <v>0</v>
          </cell>
          <cell r="L265">
            <v>0</v>
          </cell>
          <cell r="M265">
            <v>3</v>
          </cell>
          <cell r="N265">
            <v>0</v>
          </cell>
          <cell r="O265">
            <v>12</v>
          </cell>
          <cell r="P265">
            <v>9</v>
          </cell>
          <cell r="Q265">
            <v>38</v>
          </cell>
          <cell r="R265">
            <v>11</v>
          </cell>
          <cell r="S265"/>
          <cell r="T265"/>
          <cell r="U265"/>
          <cell r="V265">
            <v>75</v>
          </cell>
          <cell r="W265"/>
          <cell r="X265">
            <v>148</v>
          </cell>
          <cell r="Y265">
            <v>0</v>
          </cell>
          <cell r="Z265">
            <v>0</v>
          </cell>
          <cell r="AA265">
            <v>0</v>
          </cell>
          <cell r="AB265">
            <v>5</v>
          </cell>
          <cell r="AC265">
            <v>4</v>
          </cell>
          <cell r="AD265">
            <v>0</v>
          </cell>
          <cell r="AE265">
            <v>0</v>
          </cell>
          <cell r="AF265">
            <v>1</v>
          </cell>
          <cell r="AG265">
            <v>0</v>
          </cell>
          <cell r="AH265"/>
          <cell r="AI265"/>
          <cell r="AJ265"/>
          <cell r="AK265">
            <v>10</v>
          </cell>
          <cell r="AL265"/>
          <cell r="AM265">
            <v>20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1</v>
          </cell>
          <cell r="BA265"/>
          <cell r="BB265">
            <v>2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/>
          <cell r="BM265"/>
          <cell r="BN265"/>
          <cell r="BO265">
            <v>1</v>
          </cell>
          <cell r="BP265"/>
          <cell r="BQ265">
            <v>1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/>
          <cell r="CB265"/>
          <cell r="CC265"/>
          <cell r="CD265">
            <v>0</v>
          </cell>
          <cell r="CE265"/>
          <cell r="CF265">
            <v>0</v>
          </cell>
          <cell r="CG265">
            <v>3</v>
          </cell>
          <cell r="CH265">
            <v>0</v>
          </cell>
          <cell r="CI265">
            <v>1</v>
          </cell>
          <cell r="CJ265">
            <v>8</v>
          </cell>
          <cell r="CK265">
            <v>4</v>
          </cell>
          <cell r="CL265">
            <v>12</v>
          </cell>
          <cell r="CM265">
            <v>9</v>
          </cell>
          <cell r="CN265">
            <v>39</v>
          </cell>
          <cell r="CO265">
            <v>11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4</v>
          </cell>
          <cell r="K266">
            <v>10</v>
          </cell>
          <cell r="L266">
            <v>8</v>
          </cell>
          <cell r="M266">
            <v>12</v>
          </cell>
          <cell r="N266">
            <v>7</v>
          </cell>
          <cell r="O266">
            <v>10</v>
          </cell>
          <cell r="P266">
            <v>6</v>
          </cell>
          <cell r="Q266">
            <v>3</v>
          </cell>
          <cell r="R266">
            <v>0</v>
          </cell>
          <cell r="S266"/>
          <cell r="T266"/>
          <cell r="U266"/>
          <cell r="V266">
            <v>60</v>
          </cell>
          <cell r="W266"/>
          <cell r="X266">
            <v>106</v>
          </cell>
          <cell r="Y266">
            <v>9</v>
          </cell>
          <cell r="Z266">
            <v>16</v>
          </cell>
          <cell r="AA266">
            <v>6</v>
          </cell>
          <cell r="AB266">
            <v>17</v>
          </cell>
          <cell r="AC266">
            <v>10</v>
          </cell>
          <cell r="AD266">
            <v>42</v>
          </cell>
          <cell r="AE266">
            <v>11</v>
          </cell>
          <cell r="AF266">
            <v>8</v>
          </cell>
          <cell r="AG266">
            <v>3</v>
          </cell>
          <cell r="AH266"/>
          <cell r="AI266"/>
          <cell r="AJ266"/>
          <cell r="AK266">
            <v>122</v>
          </cell>
          <cell r="AL266"/>
          <cell r="AM266">
            <v>219</v>
          </cell>
          <cell r="AN266">
            <v>0</v>
          </cell>
          <cell r="AO266">
            <v>1</v>
          </cell>
          <cell r="AP266">
            <v>1</v>
          </cell>
          <cell r="AQ266">
            <v>0</v>
          </cell>
          <cell r="AR266">
            <v>0</v>
          </cell>
          <cell r="AS266">
            <v>4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6</v>
          </cell>
          <cell r="BA266"/>
          <cell r="BB266">
            <v>11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/>
          <cell r="BM266"/>
          <cell r="BN266"/>
          <cell r="BO266">
            <v>0</v>
          </cell>
          <cell r="BP266"/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/>
          <cell r="CB266"/>
          <cell r="CC266"/>
          <cell r="CD266">
            <v>0</v>
          </cell>
          <cell r="CE266"/>
          <cell r="CF266">
            <v>0</v>
          </cell>
          <cell r="CG266">
            <v>13</v>
          </cell>
          <cell r="CH266">
            <v>27</v>
          </cell>
          <cell r="CI266">
            <v>15</v>
          </cell>
          <cell r="CJ266">
            <v>29</v>
          </cell>
          <cell r="CK266">
            <v>17</v>
          </cell>
          <cell r="CL266">
            <v>56</v>
          </cell>
          <cell r="CM266">
            <v>17</v>
          </cell>
          <cell r="CN266">
            <v>11</v>
          </cell>
          <cell r="CO266">
            <v>3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24</v>
          </cell>
          <cell r="K267">
            <v>16</v>
          </cell>
          <cell r="L267">
            <v>37</v>
          </cell>
          <cell r="M267">
            <v>2</v>
          </cell>
          <cell r="N267">
            <v>6</v>
          </cell>
          <cell r="O267">
            <v>23</v>
          </cell>
          <cell r="P267">
            <v>3</v>
          </cell>
          <cell r="Q267">
            <v>11</v>
          </cell>
          <cell r="R267">
            <v>0</v>
          </cell>
          <cell r="S267"/>
          <cell r="T267"/>
          <cell r="U267"/>
          <cell r="V267">
            <v>122</v>
          </cell>
          <cell r="W267"/>
          <cell r="X267">
            <v>204</v>
          </cell>
          <cell r="Y267">
            <v>7</v>
          </cell>
          <cell r="Z267">
            <v>1</v>
          </cell>
          <cell r="AA267">
            <v>0</v>
          </cell>
          <cell r="AB267">
            <v>1</v>
          </cell>
          <cell r="AC267">
            <v>0</v>
          </cell>
          <cell r="AD267">
            <v>2</v>
          </cell>
          <cell r="AE267">
            <v>1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12</v>
          </cell>
          <cell r="AL267"/>
          <cell r="AM267">
            <v>16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/>
          <cell r="BM267"/>
          <cell r="BN267"/>
          <cell r="BO267">
            <v>0</v>
          </cell>
          <cell r="BP267"/>
          <cell r="BQ267">
            <v>0</v>
          </cell>
          <cell r="BR267">
            <v>0</v>
          </cell>
          <cell r="BS267">
            <v>5</v>
          </cell>
          <cell r="BT267">
            <v>5</v>
          </cell>
          <cell r="BU267">
            <v>1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/>
          <cell r="CB267"/>
          <cell r="CC267"/>
          <cell r="CD267">
            <v>12</v>
          </cell>
          <cell r="CE267"/>
          <cell r="CF267">
            <v>19</v>
          </cell>
          <cell r="CG267">
            <v>31</v>
          </cell>
          <cell r="CH267">
            <v>22</v>
          </cell>
          <cell r="CI267">
            <v>42</v>
          </cell>
          <cell r="CJ267">
            <v>4</v>
          </cell>
          <cell r="CK267">
            <v>7</v>
          </cell>
          <cell r="CL267">
            <v>25</v>
          </cell>
          <cell r="CM267">
            <v>4</v>
          </cell>
          <cell r="CN267">
            <v>11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8</v>
          </cell>
          <cell r="K268">
            <v>23</v>
          </cell>
          <cell r="L268">
            <v>12</v>
          </cell>
          <cell r="M268">
            <v>7</v>
          </cell>
          <cell r="N268">
            <v>13</v>
          </cell>
          <cell r="O268">
            <v>23</v>
          </cell>
          <cell r="P268">
            <v>26</v>
          </cell>
          <cell r="Q268">
            <v>54</v>
          </cell>
          <cell r="R268">
            <v>13</v>
          </cell>
          <cell r="S268"/>
          <cell r="T268"/>
          <cell r="U268"/>
          <cell r="V268">
            <v>179</v>
          </cell>
          <cell r="W268"/>
          <cell r="X268">
            <v>327</v>
          </cell>
          <cell r="Y268">
            <v>1</v>
          </cell>
          <cell r="Z268">
            <v>1</v>
          </cell>
          <cell r="AA268">
            <v>2</v>
          </cell>
          <cell r="AB268">
            <v>5</v>
          </cell>
          <cell r="AC268">
            <v>6</v>
          </cell>
          <cell r="AD268">
            <v>1</v>
          </cell>
          <cell r="AE268">
            <v>11</v>
          </cell>
          <cell r="AF268">
            <v>4</v>
          </cell>
          <cell r="AG268">
            <v>4</v>
          </cell>
          <cell r="AH268"/>
          <cell r="AI268"/>
          <cell r="AJ268"/>
          <cell r="AK268">
            <v>35</v>
          </cell>
          <cell r="AL268"/>
          <cell r="AM268">
            <v>68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2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3</v>
          </cell>
          <cell r="BA268"/>
          <cell r="BB268">
            <v>6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/>
          <cell r="BM268"/>
          <cell r="BN268"/>
          <cell r="BO268">
            <v>0</v>
          </cell>
          <cell r="BP268"/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1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/>
          <cell r="CB268"/>
          <cell r="CC268"/>
          <cell r="CD268">
            <v>1</v>
          </cell>
          <cell r="CE268"/>
          <cell r="CF268">
            <v>2</v>
          </cell>
          <cell r="CG268">
            <v>9</v>
          </cell>
          <cell r="CH268">
            <v>24</v>
          </cell>
          <cell r="CI268">
            <v>14</v>
          </cell>
          <cell r="CJ268">
            <v>12</v>
          </cell>
          <cell r="CK268">
            <v>22</v>
          </cell>
          <cell r="CL268">
            <v>24</v>
          </cell>
          <cell r="CM268">
            <v>38</v>
          </cell>
          <cell r="CN268">
            <v>58</v>
          </cell>
          <cell r="CO268">
            <v>17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6</v>
          </cell>
          <cell r="M269">
            <v>60</v>
          </cell>
          <cell r="N269">
            <v>4</v>
          </cell>
          <cell r="O269">
            <v>2</v>
          </cell>
          <cell r="P269">
            <v>8</v>
          </cell>
          <cell r="Q269">
            <v>8</v>
          </cell>
          <cell r="R269">
            <v>0</v>
          </cell>
          <cell r="S269"/>
          <cell r="T269"/>
          <cell r="U269"/>
          <cell r="V269">
            <v>88</v>
          </cell>
          <cell r="W269"/>
          <cell r="X269">
            <v>176</v>
          </cell>
          <cell r="Y269">
            <v>0</v>
          </cell>
          <cell r="Z269">
            <v>2</v>
          </cell>
          <cell r="AA269">
            <v>2</v>
          </cell>
          <cell r="AB269">
            <v>19</v>
          </cell>
          <cell r="AC269">
            <v>37</v>
          </cell>
          <cell r="AD269">
            <v>5</v>
          </cell>
          <cell r="AE269">
            <v>9</v>
          </cell>
          <cell r="AF269">
            <v>8</v>
          </cell>
          <cell r="AG269">
            <v>0</v>
          </cell>
          <cell r="AH269"/>
          <cell r="AI269"/>
          <cell r="AJ269"/>
          <cell r="AK269">
            <v>82</v>
          </cell>
          <cell r="AL269"/>
          <cell r="AM269">
            <v>162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1</v>
          </cell>
          <cell r="BA269"/>
          <cell r="BB269">
            <v>2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/>
          <cell r="BM269"/>
          <cell r="BN269"/>
          <cell r="BO269">
            <v>0</v>
          </cell>
          <cell r="BP269"/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/>
          <cell r="CB269"/>
          <cell r="CC269"/>
          <cell r="CD269">
            <v>0</v>
          </cell>
          <cell r="CE269"/>
          <cell r="CF269">
            <v>0</v>
          </cell>
          <cell r="CG269">
            <v>0</v>
          </cell>
          <cell r="CH269">
            <v>2</v>
          </cell>
          <cell r="CI269">
            <v>8</v>
          </cell>
          <cell r="CJ269">
            <v>80</v>
          </cell>
          <cell r="CK269">
            <v>41</v>
          </cell>
          <cell r="CL269">
            <v>7</v>
          </cell>
          <cell r="CM269">
            <v>17</v>
          </cell>
          <cell r="CN269">
            <v>16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3</v>
          </cell>
          <cell r="P270">
            <v>6</v>
          </cell>
          <cell r="Q270">
            <v>0</v>
          </cell>
          <cell r="R270">
            <v>0</v>
          </cell>
          <cell r="S270"/>
          <cell r="T270"/>
          <cell r="U270"/>
          <cell r="V270">
            <v>10</v>
          </cell>
          <cell r="W270"/>
          <cell r="X270">
            <v>20</v>
          </cell>
          <cell r="Y270">
            <v>4</v>
          </cell>
          <cell r="Z270">
            <v>2</v>
          </cell>
          <cell r="AA270">
            <v>1</v>
          </cell>
          <cell r="AB270">
            <v>3</v>
          </cell>
          <cell r="AC270">
            <v>2</v>
          </cell>
          <cell r="AD270">
            <v>2</v>
          </cell>
          <cell r="AE270">
            <v>0</v>
          </cell>
          <cell r="AF270">
            <v>0</v>
          </cell>
          <cell r="AG270">
            <v>1</v>
          </cell>
          <cell r="AH270"/>
          <cell r="AI270"/>
          <cell r="AJ270"/>
          <cell r="AK270">
            <v>15</v>
          </cell>
          <cell r="AL270"/>
          <cell r="AM270">
            <v>24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/>
          <cell r="BM270"/>
          <cell r="BN270"/>
          <cell r="BO270">
            <v>0</v>
          </cell>
          <cell r="BP270"/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/>
          <cell r="CB270"/>
          <cell r="CC270"/>
          <cell r="CD270">
            <v>0</v>
          </cell>
          <cell r="CE270"/>
          <cell r="CF270">
            <v>0</v>
          </cell>
          <cell r="CG270">
            <v>4</v>
          </cell>
          <cell r="CH270">
            <v>2</v>
          </cell>
          <cell r="CI270">
            <v>1</v>
          </cell>
          <cell r="CJ270">
            <v>4</v>
          </cell>
          <cell r="CK270">
            <v>2</v>
          </cell>
          <cell r="CL270">
            <v>5</v>
          </cell>
          <cell r="CM270">
            <v>6</v>
          </cell>
          <cell r="CN270">
            <v>0</v>
          </cell>
          <cell r="CO270">
            <v>1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18</v>
          </cell>
          <cell r="L271">
            <v>10</v>
          </cell>
          <cell r="M271">
            <v>0</v>
          </cell>
          <cell r="N271">
            <v>5</v>
          </cell>
          <cell r="O271">
            <v>5</v>
          </cell>
          <cell r="P271">
            <v>0</v>
          </cell>
          <cell r="Q271">
            <v>0</v>
          </cell>
          <cell r="R271">
            <v>5</v>
          </cell>
          <cell r="S271"/>
          <cell r="T271"/>
          <cell r="U271"/>
          <cell r="V271">
            <v>53</v>
          </cell>
          <cell r="W271"/>
          <cell r="X271">
            <v>78</v>
          </cell>
          <cell r="Y271">
            <v>19</v>
          </cell>
          <cell r="Z271">
            <v>22</v>
          </cell>
          <cell r="AA271">
            <v>38</v>
          </cell>
          <cell r="AB271">
            <v>15</v>
          </cell>
          <cell r="AC271">
            <v>19</v>
          </cell>
          <cell r="AD271">
            <v>18</v>
          </cell>
          <cell r="AE271">
            <v>0</v>
          </cell>
          <cell r="AF271">
            <v>2</v>
          </cell>
          <cell r="AG271">
            <v>2</v>
          </cell>
          <cell r="AH271"/>
          <cell r="AI271"/>
          <cell r="AJ271"/>
          <cell r="AK271">
            <v>135</v>
          </cell>
          <cell r="AL271"/>
          <cell r="AM271">
            <v>229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1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2</v>
          </cell>
          <cell r="BA271"/>
          <cell r="BB271">
            <v>3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/>
          <cell r="BM271"/>
          <cell r="BN271"/>
          <cell r="BO271">
            <v>0</v>
          </cell>
          <cell r="BP271"/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1</v>
          </cell>
          <cell r="BZ271">
            <v>0</v>
          </cell>
          <cell r="CA271"/>
          <cell r="CB271"/>
          <cell r="CC271"/>
          <cell r="CD271">
            <v>1</v>
          </cell>
          <cell r="CE271"/>
          <cell r="CF271">
            <v>2</v>
          </cell>
          <cell r="CG271">
            <v>29</v>
          </cell>
          <cell r="CH271">
            <v>41</v>
          </cell>
          <cell r="CI271">
            <v>48</v>
          </cell>
          <cell r="CJ271">
            <v>15</v>
          </cell>
          <cell r="CK271">
            <v>24</v>
          </cell>
          <cell r="CL271">
            <v>24</v>
          </cell>
          <cell r="CM271">
            <v>0</v>
          </cell>
          <cell r="CN271">
            <v>3</v>
          </cell>
          <cell r="CO271">
            <v>7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2</v>
          </cell>
          <cell r="W272"/>
          <cell r="X272">
            <v>3</v>
          </cell>
          <cell r="Y272">
            <v>0</v>
          </cell>
          <cell r="Z272">
            <v>4</v>
          </cell>
          <cell r="AA272">
            <v>0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3</v>
          </cell>
          <cell r="AG272">
            <v>0</v>
          </cell>
          <cell r="AH272"/>
          <cell r="AI272"/>
          <cell r="AJ272"/>
          <cell r="AK272">
            <v>12</v>
          </cell>
          <cell r="AL272"/>
          <cell r="AM272">
            <v>20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/>
          <cell r="BM272"/>
          <cell r="BN272"/>
          <cell r="BO272">
            <v>0</v>
          </cell>
          <cell r="BP272"/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/>
          <cell r="CB272"/>
          <cell r="CC272"/>
          <cell r="CD272">
            <v>0</v>
          </cell>
          <cell r="CE272"/>
          <cell r="CF272">
            <v>0</v>
          </cell>
          <cell r="CG272">
            <v>1</v>
          </cell>
          <cell r="CH272">
            <v>4</v>
          </cell>
          <cell r="CI272">
            <v>1</v>
          </cell>
          <cell r="CJ272">
            <v>3</v>
          </cell>
          <cell r="CK272">
            <v>0</v>
          </cell>
          <cell r="CL272">
            <v>0</v>
          </cell>
          <cell r="CM272">
            <v>2</v>
          </cell>
          <cell r="CN272">
            <v>3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1</v>
          </cell>
          <cell r="AL273"/>
          <cell r="AM273">
            <v>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/>
          <cell r="BM273"/>
          <cell r="BN273"/>
          <cell r="BO273">
            <v>0</v>
          </cell>
          <cell r="BP273"/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/>
          <cell r="CB273"/>
          <cell r="CC273"/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10</v>
          </cell>
          <cell r="K274">
            <v>16</v>
          </cell>
          <cell r="L274">
            <v>13</v>
          </cell>
          <cell r="M274">
            <v>10</v>
          </cell>
          <cell r="N274">
            <v>6</v>
          </cell>
          <cell r="O274">
            <v>18</v>
          </cell>
          <cell r="P274">
            <v>17</v>
          </cell>
          <cell r="Q274">
            <v>22</v>
          </cell>
          <cell r="R274">
            <v>24</v>
          </cell>
          <cell r="S274"/>
          <cell r="T274"/>
          <cell r="U274"/>
          <cell r="V274">
            <v>136</v>
          </cell>
          <cell r="W274"/>
          <cell r="X274">
            <v>246</v>
          </cell>
          <cell r="Y274">
            <v>19</v>
          </cell>
          <cell r="Z274">
            <v>21</v>
          </cell>
          <cell r="AA274">
            <v>37</v>
          </cell>
          <cell r="AB274">
            <v>52</v>
          </cell>
          <cell r="AC274">
            <v>22</v>
          </cell>
          <cell r="AD274">
            <v>46</v>
          </cell>
          <cell r="AE274">
            <v>33</v>
          </cell>
          <cell r="AF274">
            <v>50</v>
          </cell>
          <cell r="AG274">
            <v>32</v>
          </cell>
          <cell r="AH274"/>
          <cell r="AI274"/>
          <cell r="AJ274"/>
          <cell r="AK274">
            <v>312</v>
          </cell>
          <cell r="AL274"/>
          <cell r="AM274">
            <v>584</v>
          </cell>
          <cell r="AN274">
            <v>1</v>
          </cell>
          <cell r="AO274">
            <v>0</v>
          </cell>
          <cell r="AP274">
            <v>0</v>
          </cell>
          <cell r="AQ274">
            <v>0</v>
          </cell>
          <cell r="AR274">
            <v>1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2</v>
          </cell>
          <cell r="BA274"/>
          <cell r="BB274">
            <v>3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/>
          <cell r="BM274"/>
          <cell r="BN274"/>
          <cell r="BO274">
            <v>0</v>
          </cell>
          <cell r="BP274"/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/>
          <cell r="CB274"/>
          <cell r="CC274"/>
          <cell r="CD274">
            <v>0</v>
          </cell>
          <cell r="CE274"/>
          <cell r="CF274">
            <v>0</v>
          </cell>
          <cell r="CG274">
            <v>30</v>
          </cell>
          <cell r="CH274">
            <v>37</v>
          </cell>
          <cell r="CI274">
            <v>50</v>
          </cell>
          <cell r="CJ274">
            <v>62</v>
          </cell>
          <cell r="CK274">
            <v>29</v>
          </cell>
          <cell r="CL274">
            <v>64</v>
          </cell>
          <cell r="CM274">
            <v>50</v>
          </cell>
          <cell r="CN274">
            <v>72</v>
          </cell>
          <cell r="CO274">
            <v>56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2</v>
          </cell>
          <cell r="N275">
            <v>1</v>
          </cell>
          <cell r="O275">
            <v>2</v>
          </cell>
          <cell r="P275">
            <v>3</v>
          </cell>
          <cell r="Q275">
            <v>1</v>
          </cell>
          <cell r="R275">
            <v>0</v>
          </cell>
          <cell r="S275"/>
          <cell r="T275"/>
          <cell r="U275"/>
          <cell r="V275">
            <v>9</v>
          </cell>
          <cell r="W275"/>
          <cell r="X275">
            <v>18</v>
          </cell>
          <cell r="Y275">
            <v>4</v>
          </cell>
          <cell r="Z275">
            <v>7</v>
          </cell>
          <cell r="AA275">
            <v>3</v>
          </cell>
          <cell r="AB275">
            <v>1</v>
          </cell>
          <cell r="AC275">
            <v>1</v>
          </cell>
          <cell r="AD275">
            <v>6</v>
          </cell>
          <cell r="AE275">
            <v>0</v>
          </cell>
          <cell r="AF275">
            <v>3</v>
          </cell>
          <cell r="AG275">
            <v>0</v>
          </cell>
          <cell r="AH275"/>
          <cell r="AI275"/>
          <cell r="AJ275"/>
          <cell r="AK275">
            <v>25</v>
          </cell>
          <cell r="AL275"/>
          <cell r="AM275">
            <v>39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/>
          <cell r="BM275"/>
          <cell r="BN275"/>
          <cell r="BO275">
            <v>0</v>
          </cell>
          <cell r="BP275"/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/>
          <cell r="CB275"/>
          <cell r="CC275"/>
          <cell r="CD275">
            <v>0</v>
          </cell>
          <cell r="CE275"/>
          <cell r="CF275">
            <v>0</v>
          </cell>
          <cell r="CG275">
            <v>4</v>
          </cell>
          <cell r="CH275">
            <v>7</v>
          </cell>
          <cell r="CI275">
            <v>3</v>
          </cell>
          <cell r="CJ275">
            <v>3</v>
          </cell>
          <cell r="CK275">
            <v>2</v>
          </cell>
          <cell r="CL275">
            <v>8</v>
          </cell>
          <cell r="CM275">
            <v>3</v>
          </cell>
          <cell r="CN275">
            <v>4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1</v>
          </cell>
          <cell r="AC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2</v>
          </cell>
          <cell r="AL276"/>
          <cell r="AM276">
            <v>4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/>
          <cell r="BM276"/>
          <cell r="BN276"/>
          <cell r="BO276">
            <v>0</v>
          </cell>
          <cell r="BP276"/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/>
          <cell r="CB276"/>
          <cell r="CC276"/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0</v>
          </cell>
          <cell r="CL276">
            <v>0</v>
          </cell>
          <cell r="CM276">
            <v>1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3</v>
          </cell>
          <cell r="R277">
            <v>0</v>
          </cell>
          <cell r="S277"/>
          <cell r="T277"/>
          <cell r="U277"/>
          <cell r="V277">
            <v>4</v>
          </cell>
          <cell r="W277"/>
          <cell r="X277">
            <v>7</v>
          </cell>
          <cell r="Y277">
            <v>1</v>
          </cell>
          <cell r="Z277">
            <v>0</v>
          </cell>
          <cell r="AA277">
            <v>0</v>
          </cell>
          <cell r="AB277">
            <v>3</v>
          </cell>
          <cell r="AC277">
            <v>0</v>
          </cell>
          <cell r="AD277">
            <v>0</v>
          </cell>
          <cell r="AE277">
            <v>6</v>
          </cell>
          <cell r="AF277">
            <v>20</v>
          </cell>
          <cell r="AG277">
            <v>0</v>
          </cell>
          <cell r="AH277"/>
          <cell r="AI277"/>
          <cell r="AJ277"/>
          <cell r="AK277">
            <v>30</v>
          </cell>
          <cell r="AL277"/>
          <cell r="AM277">
            <v>59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/>
          <cell r="BM277"/>
          <cell r="BN277"/>
          <cell r="BO277">
            <v>0</v>
          </cell>
          <cell r="BP277"/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/>
          <cell r="CB277"/>
          <cell r="CC277"/>
          <cell r="CD277">
            <v>0</v>
          </cell>
          <cell r="CE277"/>
          <cell r="CF277">
            <v>0</v>
          </cell>
          <cell r="CG277">
            <v>2</v>
          </cell>
          <cell r="CH277">
            <v>0</v>
          </cell>
          <cell r="CI277">
            <v>0</v>
          </cell>
          <cell r="CJ277">
            <v>3</v>
          </cell>
          <cell r="CK277">
            <v>0</v>
          </cell>
          <cell r="CL277">
            <v>0</v>
          </cell>
          <cell r="CM277">
            <v>6</v>
          </cell>
          <cell r="CN277">
            <v>23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1</v>
          </cell>
          <cell r="Q278">
            <v>3</v>
          </cell>
          <cell r="R278">
            <v>0</v>
          </cell>
          <cell r="S278"/>
          <cell r="T278"/>
          <cell r="U278"/>
          <cell r="V278">
            <v>5</v>
          </cell>
          <cell r="W278"/>
          <cell r="X278">
            <v>10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4</v>
          </cell>
          <cell r="AG278">
            <v>0</v>
          </cell>
          <cell r="AH278"/>
          <cell r="AI278"/>
          <cell r="AJ278"/>
          <cell r="AK278">
            <v>5</v>
          </cell>
          <cell r="AL278"/>
          <cell r="AM278">
            <v>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/>
          <cell r="BM278"/>
          <cell r="BN278"/>
          <cell r="BO278">
            <v>0</v>
          </cell>
          <cell r="BP278"/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3</v>
          </cell>
          <cell r="BV278">
            <v>0</v>
          </cell>
          <cell r="BW278">
            <v>0</v>
          </cell>
          <cell r="BX278">
            <v>0</v>
          </cell>
          <cell r="BY278">
            <v>2</v>
          </cell>
          <cell r="BZ278">
            <v>0</v>
          </cell>
          <cell r="CA278"/>
          <cell r="CB278"/>
          <cell r="CC278"/>
          <cell r="CD278">
            <v>5</v>
          </cell>
          <cell r="CE278"/>
          <cell r="CF278">
            <v>10</v>
          </cell>
          <cell r="CG278">
            <v>1</v>
          </cell>
          <cell r="CH278">
            <v>0</v>
          </cell>
          <cell r="CI278">
            <v>0</v>
          </cell>
          <cell r="CJ278">
            <v>3</v>
          </cell>
          <cell r="CK278">
            <v>1</v>
          </cell>
          <cell r="CL278">
            <v>0</v>
          </cell>
          <cell r="CM278">
            <v>1</v>
          </cell>
          <cell r="CN278">
            <v>9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2</v>
          </cell>
          <cell r="L279">
            <v>3</v>
          </cell>
          <cell r="M279">
            <v>4</v>
          </cell>
          <cell r="N279">
            <v>1</v>
          </cell>
          <cell r="O279">
            <v>2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15</v>
          </cell>
          <cell r="W279"/>
          <cell r="X279">
            <v>25</v>
          </cell>
          <cell r="Y279">
            <v>14</v>
          </cell>
          <cell r="Z279">
            <v>20</v>
          </cell>
          <cell r="AA279">
            <v>12</v>
          </cell>
          <cell r="AB279">
            <v>18</v>
          </cell>
          <cell r="AC279">
            <v>10</v>
          </cell>
          <cell r="AD279">
            <v>8</v>
          </cell>
          <cell r="AE279">
            <v>12</v>
          </cell>
          <cell r="AF279">
            <v>11</v>
          </cell>
          <cell r="AG279">
            <v>0</v>
          </cell>
          <cell r="AH279"/>
          <cell r="AI279"/>
          <cell r="AJ279"/>
          <cell r="AK279">
            <v>105</v>
          </cell>
          <cell r="AL279"/>
          <cell r="AM279">
            <v>176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/>
          <cell r="BM279"/>
          <cell r="BN279"/>
          <cell r="BO279">
            <v>0</v>
          </cell>
          <cell r="BP279"/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/>
          <cell r="CB279"/>
          <cell r="CC279"/>
          <cell r="CD279">
            <v>0</v>
          </cell>
          <cell r="CE279"/>
          <cell r="CF279">
            <v>0</v>
          </cell>
          <cell r="CG279">
            <v>17</v>
          </cell>
          <cell r="CH279">
            <v>22</v>
          </cell>
          <cell r="CI279">
            <v>15</v>
          </cell>
          <cell r="CJ279">
            <v>22</v>
          </cell>
          <cell r="CK279">
            <v>11</v>
          </cell>
          <cell r="CL279">
            <v>10</v>
          </cell>
          <cell r="CM279">
            <v>12</v>
          </cell>
          <cell r="CN279">
            <v>11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>
            <v>2</v>
          </cell>
          <cell r="L280">
            <v>12</v>
          </cell>
          <cell r="M280">
            <v>9</v>
          </cell>
          <cell r="N280">
            <v>18</v>
          </cell>
          <cell r="O280">
            <v>6</v>
          </cell>
          <cell r="P280">
            <v>18</v>
          </cell>
          <cell r="Q280">
            <v>6</v>
          </cell>
          <cell r="R280">
            <v>5</v>
          </cell>
          <cell r="S280"/>
          <cell r="T280"/>
          <cell r="U280"/>
          <cell r="V280">
            <v>78</v>
          </cell>
          <cell r="W280"/>
          <cell r="X280">
            <v>152</v>
          </cell>
          <cell r="Y280">
            <v>5</v>
          </cell>
          <cell r="Z280">
            <v>6</v>
          </cell>
          <cell r="AA280">
            <v>9</v>
          </cell>
          <cell r="AB280">
            <v>5</v>
          </cell>
          <cell r="AC280">
            <v>5</v>
          </cell>
          <cell r="AD280">
            <v>3</v>
          </cell>
          <cell r="AE280">
            <v>3</v>
          </cell>
          <cell r="AF280">
            <v>7</v>
          </cell>
          <cell r="AG280">
            <v>0</v>
          </cell>
          <cell r="AH280"/>
          <cell r="AI280"/>
          <cell r="AJ280"/>
          <cell r="AK280">
            <v>43</v>
          </cell>
          <cell r="AL280"/>
          <cell r="AM280">
            <v>75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/>
          <cell r="BM280"/>
          <cell r="BN280"/>
          <cell r="BO280">
            <v>0</v>
          </cell>
          <cell r="BP280"/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/>
          <cell r="CB280"/>
          <cell r="CC280"/>
          <cell r="CD280">
            <v>2</v>
          </cell>
          <cell r="CE280"/>
          <cell r="CF280">
            <v>3</v>
          </cell>
          <cell r="CG280">
            <v>8</v>
          </cell>
          <cell r="CH280">
            <v>8</v>
          </cell>
          <cell r="CI280">
            <v>21</v>
          </cell>
          <cell r="CJ280">
            <v>14</v>
          </cell>
          <cell r="CK280">
            <v>24</v>
          </cell>
          <cell r="CL280">
            <v>9</v>
          </cell>
          <cell r="CM280">
            <v>21</v>
          </cell>
          <cell r="CN280">
            <v>13</v>
          </cell>
          <cell r="CO280">
            <v>5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2</v>
          </cell>
          <cell r="M281">
            <v>1</v>
          </cell>
          <cell r="N281">
            <v>0</v>
          </cell>
          <cell r="O281">
            <v>0</v>
          </cell>
          <cell r="P281">
            <v>2</v>
          </cell>
          <cell r="Q281">
            <v>1</v>
          </cell>
          <cell r="R281">
            <v>0</v>
          </cell>
          <cell r="S281"/>
          <cell r="T281"/>
          <cell r="U281"/>
          <cell r="V281">
            <v>6</v>
          </cell>
          <cell r="W281"/>
          <cell r="X281">
            <v>12</v>
          </cell>
          <cell r="Y281">
            <v>0</v>
          </cell>
          <cell r="Z281">
            <v>0</v>
          </cell>
          <cell r="AA281">
            <v>0</v>
          </cell>
          <cell r="AB281">
            <v>7</v>
          </cell>
          <cell r="AC281">
            <v>0</v>
          </cell>
          <cell r="AD281">
            <v>2</v>
          </cell>
          <cell r="AE281">
            <v>5</v>
          </cell>
          <cell r="AF281">
            <v>4</v>
          </cell>
          <cell r="AG281">
            <v>6</v>
          </cell>
          <cell r="AH281"/>
          <cell r="AI281"/>
          <cell r="AJ281"/>
          <cell r="AK281">
            <v>24</v>
          </cell>
          <cell r="AL281"/>
          <cell r="AM281">
            <v>48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1</v>
          </cell>
          <cell r="BA281"/>
          <cell r="BB281">
            <v>2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/>
          <cell r="BM281"/>
          <cell r="BN281"/>
          <cell r="BO281">
            <v>0</v>
          </cell>
          <cell r="BP281"/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1</v>
          </cell>
          <cell r="BY281">
            <v>0</v>
          </cell>
          <cell r="BZ281">
            <v>0</v>
          </cell>
          <cell r="CA281"/>
          <cell r="CB281"/>
          <cell r="CC281"/>
          <cell r="CD281">
            <v>1</v>
          </cell>
          <cell r="CE281"/>
          <cell r="CF281">
            <v>2</v>
          </cell>
          <cell r="CG281">
            <v>0</v>
          </cell>
          <cell r="CH281">
            <v>0</v>
          </cell>
          <cell r="CI281">
            <v>2</v>
          </cell>
          <cell r="CJ281">
            <v>8</v>
          </cell>
          <cell r="CK281">
            <v>0</v>
          </cell>
          <cell r="CL281">
            <v>3</v>
          </cell>
          <cell r="CM281">
            <v>8</v>
          </cell>
          <cell r="CN281">
            <v>5</v>
          </cell>
          <cell r="CO281">
            <v>6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>
            <v>1</v>
          </cell>
          <cell r="L282">
            <v>6</v>
          </cell>
          <cell r="M282">
            <v>4</v>
          </cell>
          <cell r="N282">
            <v>10</v>
          </cell>
          <cell r="O282">
            <v>12</v>
          </cell>
          <cell r="P282">
            <v>6</v>
          </cell>
          <cell r="Q282">
            <v>6</v>
          </cell>
          <cell r="R282">
            <v>2</v>
          </cell>
          <cell r="S282"/>
          <cell r="T282"/>
          <cell r="U282"/>
          <cell r="V282">
            <v>55</v>
          </cell>
          <cell r="W282"/>
          <cell r="X282">
            <v>101</v>
          </cell>
          <cell r="Y282">
            <v>5</v>
          </cell>
          <cell r="Z282">
            <v>1</v>
          </cell>
          <cell r="AA282">
            <v>13</v>
          </cell>
          <cell r="AB282">
            <v>3</v>
          </cell>
          <cell r="AC282">
            <v>5</v>
          </cell>
          <cell r="AD282">
            <v>6</v>
          </cell>
          <cell r="AE282">
            <v>4</v>
          </cell>
          <cell r="AF282">
            <v>1</v>
          </cell>
          <cell r="AG282">
            <v>1</v>
          </cell>
          <cell r="AH282"/>
          <cell r="AI282"/>
          <cell r="AJ282"/>
          <cell r="AK282">
            <v>39</v>
          </cell>
          <cell r="AL282"/>
          <cell r="AM282">
            <v>72</v>
          </cell>
          <cell r="AN282">
            <v>0</v>
          </cell>
          <cell r="AO282">
            <v>0</v>
          </cell>
          <cell r="AP282">
            <v>2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2</v>
          </cell>
          <cell r="BA282"/>
          <cell r="BB282">
            <v>4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/>
          <cell r="BM282"/>
          <cell r="BN282"/>
          <cell r="BO282">
            <v>0</v>
          </cell>
          <cell r="BP282"/>
          <cell r="BQ282">
            <v>0</v>
          </cell>
          <cell r="BR282">
            <v>0</v>
          </cell>
          <cell r="BS282">
            <v>0</v>
          </cell>
          <cell r="BT282">
            <v>1</v>
          </cell>
          <cell r="BU282">
            <v>1</v>
          </cell>
          <cell r="BV282">
            <v>1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/>
          <cell r="CB282"/>
          <cell r="CC282"/>
          <cell r="CD282">
            <v>3</v>
          </cell>
          <cell r="CE282"/>
          <cell r="CF282">
            <v>6</v>
          </cell>
          <cell r="CG282">
            <v>13</v>
          </cell>
          <cell r="CH282">
            <v>2</v>
          </cell>
          <cell r="CI282">
            <v>22</v>
          </cell>
          <cell r="CJ282">
            <v>8</v>
          </cell>
          <cell r="CK282">
            <v>16</v>
          </cell>
          <cell r="CL282">
            <v>18</v>
          </cell>
          <cell r="CM282">
            <v>10</v>
          </cell>
          <cell r="CN282">
            <v>7</v>
          </cell>
          <cell r="CO282">
            <v>3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0</v>
          </cell>
          <cell r="L283">
            <v>0</v>
          </cell>
          <cell r="M283">
            <v>11</v>
          </cell>
          <cell r="N283">
            <v>1</v>
          </cell>
          <cell r="O283">
            <v>6</v>
          </cell>
          <cell r="P283">
            <v>0</v>
          </cell>
          <cell r="Q283">
            <v>3</v>
          </cell>
          <cell r="R283">
            <v>0</v>
          </cell>
          <cell r="S283"/>
          <cell r="T283"/>
          <cell r="U283"/>
          <cell r="V283">
            <v>23</v>
          </cell>
          <cell r="W283"/>
          <cell r="X283">
            <v>44</v>
          </cell>
          <cell r="Y283">
            <v>6</v>
          </cell>
          <cell r="Z283">
            <v>13</v>
          </cell>
          <cell r="AA283">
            <v>18</v>
          </cell>
          <cell r="AB283">
            <v>11</v>
          </cell>
          <cell r="AC283">
            <v>12</v>
          </cell>
          <cell r="AD283">
            <v>9</v>
          </cell>
          <cell r="AE283">
            <v>27</v>
          </cell>
          <cell r="AF283">
            <v>28</v>
          </cell>
          <cell r="AG283">
            <v>14</v>
          </cell>
          <cell r="AH283"/>
          <cell r="AI283"/>
          <cell r="AJ283"/>
          <cell r="AK283">
            <v>138</v>
          </cell>
          <cell r="AL283"/>
          <cell r="AM283">
            <v>257</v>
          </cell>
          <cell r="AN283">
            <v>0</v>
          </cell>
          <cell r="AO283">
            <v>0</v>
          </cell>
          <cell r="AP283">
            <v>2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4</v>
          </cell>
          <cell r="BA283"/>
          <cell r="BB283">
            <v>8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/>
          <cell r="BM283"/>
          <cell r="BN283"/>
          <cell r="BO283">
            <v>0</v>
          </cell>
          <cell r="BP283"/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4</v>
          </cell>
          <cell r="BX283">
            <v>0</v>
          </cell>
          <cell r="BY283">
            <v>0</v>
          </cell>
          <cell r="BZ283">
            <v>0</v>
          </cell>
          <cell r="CA283"/>
          <cell r="CB283"/>
          <cell r="CC283"/>
          <cell r="CD283">
            <v>4</v>
          </cell>
          <cell r="CE283"/>
          <cell r="CF283">
            <v>8</v>
          </cell>
          <cell r="CG283">
            <v>8</v>
          </cell>
          <cell r="CH283">
            <v>13</v>
          </cell>
          <cell r="CI283">
            <v>20</v>
          </cell>
          <cell r="CJ283">
            <v>24</v>
          </cell>
          <cell r="CK283">
            <v>13</v>
          </cell>
          <cell r="CL283">
            <v>19</v>
          </cell>
          <cell r="CM283">
            <v>27</v>
          </cell>
          <cell r="CN283">
            <v>31</v>
          </cell>
          <cell r="CO283">
            <v>14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>
            <v>4</v>
          </cell>
          <cell r="L284">
            <v>0</v>
          </cell>
          <cell r="M284">
            <v>6</v>
          </cell>
          <cell r="N284">
            <v>1</v>
          </cell>
          <cell r="O284">
            <v>5</v>
          </cell>
          <cell r="P284">
            <v>1</v>
          </cell>
          <cell r="Q284">
            <v>6</v>
          </cell>
          <cell r="R284">
            <v>0</v>
          </cell>
          <cell r="S284"/>
          <cell r="T284"/>
          <cell r="U284"/>
          <cell r="V284">
            <v>24</v>
          </cell>
          <cell r="W284"/>
          <cell r="X284">
            <v>43</v>
          </cell>
          <cell r="Y284">
            <v>10</v>
          </cell>
          <cell r="Z284">
            <v>0</v>
          </cell>
          <cell r="AA284">
            <v>12</v>
          </cell>
          <cell r="AB284">
            <v>16</v>
          </cell>
          <cell r="AC284">
            <v>14</v>
          </cell>
          <cell r="AD284">
            <v>6</v>
          </cell>
          <cell r="AE284">
            <v>6</v>
          </cell>
          <cell r="AF284">
            <v>15</v>
          </cell>
          <cell r="AG284">
            <v>4</v>
          </cell>
          <cell r="AH284"/>
          <cell r="AI284"/>
          <cell r="AJ284"/>
          <cell r="AK284">
            <v>83</v>
          </cell>
          <cell r="AL284"/>
          <cell r="AM284">
            <v>156</v>
          </cell>
          <cell r="AN284">
            <v>0</v>
          </cell>
          <cell r="AO284">
            <v>0</v>
          </cell>
          <cell r="AP284">
            <v>1</v>
          </cell>
          <cell r="AQ284">
            <v>0</v>
          </cell>
          <cell r="AR284">
            <v>1</v>
          </cell>
          <cell r="AS284">
            <v>1</v>
          </cell>
          <cell r="AT284">
            <v>1</v>
          </cell>
          <cell r="AU284">
            <v>1</v>
          </cell>
          <cell r="AV284">
            <v>0</v>
          </cell>
          <cell r="AW284"/>
          <cell r="AX284"/>
          <cell r="AY284"/>
          <cell r="AZ284">
            <v>5</v>
          </cell>
          <cell r="BA284"/>
          <cell r="BB284">
            <v>10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/>
          <cell r="BM284"/>
          <cell r="BN284"/>
          <cell r="BO284">
            <v>0</v>
          </cell>
          <cell r="BP284"/>
          <cell r="BQ284">
            <v>0</v>
          </cell>
          <cell r="BR284">
            <v>3</v>
          </cell>
          <cell r="BS284">
            <v>0</v>
          </cell>
          <cell r="BT284">
            <v>2</v>
          </cell>
          <cell r="BU284">
            <v>3</v>
          </cell>
          <cell r="BV284">
            <v>1</v>
          </cell>
          <cell r="BW284">
            <v>1</v>
          </cell>
          <cell r="BX284">
            <v>1</v>
          </cell>
          <cell r="BY284">
            <v>4</v>
          </cell>
          <cell r="BZ284">
            <v>5</v>
          </cell>
          <cell r="CA284"/>
          <cell r="CB284"/>
          <cell r="CC284"/>
          <cell r="CD284">
            <v>20</v>
          </cell>
          <cell r="CE284"/>
          <cell r="CF284">
            <v>37</v>
          </cell>
          <cell r="CG284">
            <v>14</v>
          </cell>
          <cell r="CH284">
            <v>4</v>
          </cell>
          <cell r="CI284">
            <v>15</v>
          </cell>
          <cell r="CJ284">
            <v>25</v>
          </cell>
          <cell r="CK284">
            <v>17</v>
          </cell>
          <cell r="CL284">
            <v>13</v>
          </cell>
          <cell r="CM284">
            <v>9</v>
          </cell>
          <cell r="CN284">
            <v>26</v>
          </cell>
          <cell r="CO284">
            <v>9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5</v>
          </cell>
          <cell r="K285">
            <v>5</v>
          </cell>
          <cell r="L285">
            <v>0</v>
          </cell>
          <cell r="M285">
            <v>1</v>
          </cell>
          <cell r="N285">
            <v>1</v>
          </cell>
          <cell r="O285">
            <v>0</v>
          </cell>
          <cell r="P285">
            <v>23</v>
          </cell>
          <cell r="Q285">
            <v>13</v>
          </cell>
          <cell r="R285">
            <v>0</v>
          </cell>
          <cell r="S285"/>
          <cell r="T285"/>
          <cell r="U285"/>
          <cell r="V285">
            <v>48</v>
          </cell>
          <cell r="W285"/>
          <cell r="X285">
            <v>86</v>
          </cell>
          <cell r="Y285">
            <v>0</v>
          </cell>
          <cell r="Z285">
            <v>5</v>
          </cell>
          <cell r="AA285">
            <v>1</v>
          </cell>
          <cell r="AB285">
            <v>6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12</v>
          </cell>
          <cell r="AL285"/>
          <cell r="AM285">
            <v>19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/>
          <cell r="BM285"/>
          <cell r="BN285"/>
          <cell r="BO285">
            <v>0</v>
          </cell>
          <cell r="BP285"/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1</v>
          </cell>
          <cell r="BY285">
            <v>0</v>
          </cell>
          <cell r="BZ285">
            <v>0</v>
          </cell>
          <cell r="CA285"/>
          <cell r="CB285"/>
          <cell r="CC285"/>
          <cell r="CD285">
            <v>1</v>
          </cell>
          <cell r="CE285"/>
          <cell r="CF285">
            <v>2</v>
          </cell>
          <cell r="CG285">
            <v>5</v>
          </cell>
          <cell r="CH285">
            <v>10</v>
          </cell>
          <cell r="CI285">
            <v>1</v>
          </cell>
          <cell r="CJ285">
            <v>7</v>
          </cell>
          <cell r="CK285">
            <v>1</v>
          </cell>
          <cell r="CL285">
            <v>0</v>
          </cell>
          <cell r="CM285">
            <v>24</v>
          </cell>
          <cell r="CN285">
            <v>13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8</v>
          </cell>
          <cell r="K286">
            <v>0</v>
          </cell>
          <cell r="L286">
            <v>2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10</v>
          </cell>
          <cell r="W286"/>
          <cell r="X286">
            <v>12</v>
          </cell>
          <cell r="Y286">
            <v>0</v>
          </cell>
          <cell r="Z286">
            <v>0</v>
          </cell>
          <cell r="AA286">
            <v>5</v>
          </cell>
          <cell r="AB286">
            <v>4</v>
          </cell>
          <cell r="AC286">
            <v>0</v>
          </cell>
          <cell r="AD286">
            <v>6</v>
          </cell>
          <cell r="AE286">
            <v>1</v>
          </cell>
          <cell r="AF286">
            <v>7</v>
          </cell>
          <cell r="AG286">
            <v>0</v>
          </cell>
          <cell r="AH286"/>
          <cell r="AI286"/>
          <cell r="AJ286"/>
          <cell r="AK286">
            <v>23</v>
          </cell>
          <cell r="AL286"/>
          <cell r="AM286">
            <v>46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1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1</v>
          </cell>
          <cell r="BA286"/>
          <cell r="BB286">
            <v>2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/>
          <cell r="BM286"/>
          <cell r="BN286"/>
          <cell r="BO286">
            <v>0</v>
          </cell>
          <cell r="BP286"/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1</v>
          </cell>
          <cell r="BX286">
            <v>0</v>
          </cell>
          <cell r="BY286">
            <v>0</v>
          </cell>
          <cell r="BZ286">
            <v>0</v>
          </cell>
          <cell r="CA286"/>
          <cell r="CB286"/>
          <cell r="CC286"/>
          <cell r="CD286">
            <v>1</v>
          </cell>
          <cell r="CE286"/>
          <cell r="CF286">
            <v>2</v>
          </cell>
          <cell r="CG286">
            <v>8</v>
          </cell>
          <cell r="CH286">
            <v>0</v>
          </cell>
          <cell r="CI286">
            <v>7</v>
          </cell>
          <cell r="CJ286">
            <v>4</v>
          </cell>
          <cell r="CK286">
            <v>0</v>
          </cell>
          <cell r="CL286">
            <v>8</v>
          </cell>
          <cell r="CM286">
            <v>1</v>
          </cell>
          <cell r="CN286">
            <v>7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14</v>
          </cell>
          <cell r="K287">
            <v>3</v>
          </cell>
          <cell r="L287">
            <v>9</v>
          </cell>
          <cell r="M287">
            <v>4</v>
          </cell>
          <cell r="N287">
            <v>1</v>
          </cell>
          <cell r="O287">
            <v>8</v>
          </cell>
          <cell r="P287">
            <v>3</v>
          </cell>
          <cell r="Q287">
            <v>3</v>
          </cell>
          <cell r="R287">
            <v>0</v>
          </cell>
          <cell r="S287"/>
          <cell r="T287"/>
          <cell r="U287"/>
          <cell r="V287">
            <v>45</v>
          </cell>
          <cell r="W287"/>
          <cell r="X287">
            <v>73</v>
          </cell>
          <cell r="Y287">
            <v>14</v>
          </cell>
          <cell r="Z287">
            <v>6</v>
          </cell>
          <cell r="AA287">
            <v>9</v>
          </cell>
          <cell r="AB287">
            <v>20</v>
          </cell>
          <cell r="AC287">
            <v>8</v>
          </cell>
          <cell r="AD287">
            <v>41</v>
          </cell>
          <cell r="AE287">
            <v>4</v>
          </cell>
          <cell r="AF287">
            <v>8</v>
          </cell>
          <cell r="AG287">
            <v>0</v>
          </cell>
          <cell r="AH287"/>
          <cell r="AI287"/>
          <cell r="AJ287"/>
          <cell r="AK287">
            <v>110</v>
          </cell>
          <cell r="AL287"/>
          <cell r="AM287">
            <v>200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/>
          <cell r="BM287"/>
          <cell r="BN287"/>
          <cell r="BO287">
            <v>0</v>
          </cell>
          <cell r="BP287"/>
          <cell r="BQ287">
            <v>0</v>
          </cell>
          <cell r="BR287">
            <v>1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/>
          <cell r="CB287"/>
          <cell r="CC287"/>
          <cell r="CD287">
            <v>1</v>
          </cell>
          <cell r="CE287"/>
          <cell r="CF287">
            <v>1</v>
          </cell>
          <cell r="CG287">
            <v>29</v>
          </cell>
          <cell r="CH287">
            <v>9</v>
          </cell>
          <cell r="CI287">
            <v>18</v>
          </cell>
          <cell r="CJ287">
            <v>24</v>
          </cell>
          <cell r="CK287">
            <v>9</v>
          </cell>
          <cell r="CL287">
            <v>49</v>
          </cell>
          <cell r="CM287">
            <v>7</v>
          </cell>
          <cell r="CN287">
            <v>11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4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0</v>
          </cell>
          <cell r="P288">
            <v>1</v>
          </cell>
          <cell r="Q288">
            <v>1</v>
          </cell>
          <cell r="R288">
            <v>5</v>
          </cell>
          <cell r="S288"/>
          <cell r="T288"/>
          <cell r="U288"/>
          <cell r="V288">
            <v>13</v>
          </cell>
          <cell r="W288"/>
          <cell r="X288">
            <v>22</v>
          </cell>
          <cell r="Y288">
            <v>26</v>
          </cell>
          <cell r="Z288">
            <v>14</v>
          </cell>
          <cell r="AA288">
            <v>27</v>
          </cell>
          <cell r="AB288">
            <v>27</v>
          </cell>
          <cell r="AC288">
            <v>9</v>
          </cell>
          <cell r="AD288">
            <v>3</v>
          </cell>
          <cell r="AE288">
            <v>3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109</v>
          </cell>
          <cell r="AL288"/>
          <cell r="AM288">
            <v>178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/>
          <cell r="BM288"/>
          <cell r="BN288"/>
          <cell r="BO288">
            <v>0</v>
          </cell>
          <cell r="BP288"/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/>
          <cell r="CB288"/>
          <cell r="CC288"/>
          <cell r="CD288">
            <v>0</v>
          </cell>
          <cell r="CE288"/>
          <cell r="CF288">
            <v>0</v>
          </cell>
          <cell r="CG288">
            <v>30</v>
          </cell>
          <cell r="CH288">
            <v>14</v>
          </cell>
          <cell r="CI288">
            <v>27</v>
          </cell>
          <cell r="CJ288">
            <v>27</v>
          </cell>
          <cell r="CK288">
            <v>11</v>
          </cell>
          <cell r="CL288">
            <v>3</v>
          </cell>
          <cell r="CM288">
            <v>4</v>
          </cell>
          <cell r="CN288">
            <v>1</v>
          </cell>
          <cell r="CO288">
            <v>5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4</v>
          </cell>
          <cell r="L289">
            <v>14</v>
          </cell>
          <cell r="M289">
            <v>2</v>
          </cell>
          <cell r="N289">
            <v>0</v>
          </cell>
          <cell r="O289">
            <v>4</v>
          </cell>
          <cell r="P289">
            <v>8</v>
          </cell>
          <cell r="Q289">
            <v>8</v>
          </cell>
          <cell r="R289">
            <v>0</v>
          </cell>
          <cell r="S289"/>
          <cell r="T289"/>
          <cell r="U289"/>
          <cell r="V289">
            <v>41</v>
          </cell>
          <cell r="W289"/>
          <cell r="X289">
            <v>77</v>
          </cell>
          <cell r="Y289">
            <v>12</v>
          </cell>
          <cell r="Z289">
            <v>21</v>
          </cell>
          <cell r="AA289">
            <v>26</v>
          </cell>
          <cell r="AB289">
            <v>8</v>
          </cell>
          <cell r="AC289">
            <v>0</v>
          </cell>
          <cell r="AD289">
            <v>20</v>
          </cell>
          <cell r="AE289">
            <v>17</v>
          </cell>
          <cell r="AF289">
            <v>27</v>
          </cell>
          <cell r="AG289">
            <v>0</v>
          </cell>
          <cell r="AH289"/>
          <cell r="AI289"/>
          <cell r="AJ289"/>
          <cell r="AK289">
            <v>131</v>
          </cell>
          <cell r="AL289"/>
          <cell r="AM289">
            <v>229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/>
          <cell r="BM289"/>
          <cell r="BN289"/>
          <cell r="BO289">
            <v>0</v>
          </cell>
          <cell r="BP289"/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/>
          <cell r="CB289"/>
          <cell r="CC289"/>
          <cell r="CD289">
            <v>0</v>
          </cell>
          <cell r="CE289"/>
          <cell r="CF289">
            <v>0</v>
          </cell>
          <cell r="CG289">
            <v>13</v>
          </cell>
          <cell r="CH289">
            <v>25</v>
          </cell>
          <cell r="CI289">
            <v>40</v>
          </cell>
          <cell r="CJ289">
            <v>10</v>
          </cell>
          <cell r="CK289">
            <v>0</v>
          </cell>
          <cell r="CL289">
            <v>24</v>
          </cell>
          <cell r="CM289">
            <v>25</v>
          </cell>
          <cell r="CN289">
            <v>35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5</v>
          </cell>
          <cell r="K290">
            <v>6</v>
          </cell>
          <cell r="L290">
            <v>14</v>
          </cell>
          <cell r="M290">
            <v>10</v>
          </cell>
          <cell r="N290">
            <v>5</v>
          </cell>
          <cell r="O290">
            <v>6</v>
          </cell>
          <cell r="P290">
            <v>19</v>
          </cell>
          <cell r="Q290">
            <v>7</v>
          </cell>
          <cell r="R290">
            <v>12</v>
          </cell>
          <cell r="S290"/>
          <cell r="T290"/>
          <cell r="U290"/>
          <cell r="V290">
            <v>84</v>
          </cell>
          <cell r="W290"/>
          <cell r="X290">
            <v>157</v>
          </cell>
          <cell r="Y290">
            <v>18</v>
          </cell>
          <cell r="Z290">
            <v>11</v>
          </cell>
          <cell r="AA290">
            <v>52</v>
          </cell>
          <cell r="AB290">
            <v>34</v>
          </cell>
          <cell r="AC290">
            <v>73</v>
          </cell>
          <cell r="AD290">
            <v>44</v>
          </cell>
          <cell r="AE290">
            <v>70</v>
          </cell>
          <cell r="AF290">
            <v>46</v>
          </cell>
          <cell r="AG290">
            <v>56</v>
          </cell>
          <cell r="AH290"/>
          <cell r="AI290"/>
          <cell r="AJ290"/>
          <cell r="AK290">
            <v>404</v>
          </cell>
          <cell r="AL290"/>
          <cell r="AM290">
            <v>779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3</v>
          </cell>
          <cell r="AS290">
            <v>0</v>
          </cell>
          <cell r="AT290">
            <v>1</v>
          </cell>
          <cell r="AU290">
            <v>0</v>
          </cell>
          <cell r="AV290">
            <v>1</v>
          </cell>
          <cell r="AW290"/>
          <cell r="AX290"/>
          <cell r="AY290"/>
          <cell r="AZ290">
            <v>6</v>
          </cell>
          <cell r="BA290"/>
          <cell r="BB290">
            <v>11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/>
          <cell r="BM290"/>
          <cell r="BN290"/>
          <cell r="BO290">
            <v>0</v>
          </cell>
          <cell r="BP290"/>
          <cell r="BQ290">
            <v>0</v>
          </cell>
          <cell r="BR290">
            <v>0</v>
          </cell>
          <cell r="BS290">
            <v>1</v>
          </cell>
          <cell r="BT290">
            <v>1</v>
          </cell>
          <cell r="BU290">
            <v>0</v>
          </cell>
          <cell r="BV290">
            <v>0</v>
          </cell>
          <cell r="BW290">
            <v>1</v>
          </cell>
          <cell r="BX290">
            <v>1</v>
          </cell>
          <cell r="BY290">
            <v>2</v>
          </cell>
          <cell r="BZ290">
            <v>1</v>
          </cell>
          <cell r="CA290"/>
          <cell r="CB290"/>
          <cell r="CC290"/>
          <cell r="CD290">
            <v>7</v>
          </cell>
          <cell r="CE290"/>
          <cell r="CF290">
            <v>13</v>
          </cell>
          <cell r="CG290">
            <v>24</v>
          </cell>
          <cell r="CH290">
            <v>18</v>
          </cell>
          <cell r="CI290">
            <v>67</v>
          </cell>
          <cell r="CJ290">
            <v>44</v>
          </cell>
          <cell r="CK290">
            <v>81</v>
          </cell>
          <cell r="CL290">
            <v>51</v>
          </cell>
          <cell r="CM290">
            <v>91</v>
          </cell>
          <cell r="CN290">
            <v>55</v>
          </cell>
          <cell r="CO290">
            <v>70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8</v>
          </cell>
          <cell r="K291">
            <v>9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17</v>
          </cell>
          <cell r="W291"/>
          <cell r="X291">
            <v>17</v>
          </cell>
          <cell r="Y291">
            <v>3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2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5</v>
          </cell>
          <cell r="AL291"/>
          <cell r="AM291">
            <v>7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/>
          <cell r="BM291"/>
          <cell r="BN291"/>
          <cell r="BO291">
            <v>0</v>
          </cell>
          <cell r="BP291"/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/>
          <cell r="CB291"/>
          <cell r="CC291"/>
          <cell r="CD291">
            <v>1</v>
          </cell>
          <cell r="CE291"/>
          <cell r="CF291">
            <v>1</v>
          </cell>
          <cell r="CG291">
            <v>12</v>
          </cell>
          <cell r="CH291">
            <v>9</v>
          </cell>
          <cell r="CI291">
            <v>0</v>
          </cell>
          <cell r="CJ291">
            <v>0</v>
          </cell>
          <cell r="CK291">
            <v>0</v>
          </cell>
          <cell r="CL291">
            <v>2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2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3</v>
          </cell>
          <cell r="W292"/>
          <cell r="X292">
            <v>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1</v>
          </cell>
          <cell r="BA292"/>
          <cell r="BB292">
            <v>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/>
          <cell r="BM292"/>
          <cell r="BN292"/>
          <cell r="BO292">
            <v>0</v>
          </cell>
          <cell r="BP292"/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/>
          <cell r="CB292"/>
          <cell r="CC292"/>
          <cell r="CD292">
            <v>0</v>
          </cell>
          <cell r="CE292"/>
          <cell r="CF292">
            <v>0</v>
          </cell>
          <cell r="CG292">
            <v>2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/>
          <cell r="BM293"/>
          <cell r="BN293"/>
          <cell r="BO293">
            <v>0</v>
          </cell>
          <cell r="BP293"/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/>
          <cell r="CB293"/>
          <cell r="CC293"/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1</v>
          </cell>
          <cell r="W294"/>
          <cell r="X294">
            <v>1</v>
          </cell>
          <cell r="Y294">
            <v>2</v>
          </cell>
          <cell r="Z294">
            <v>2</v>
          </cell>
          <cell r="AA294">
            <v>1</v>
          </cell>
          <cell r="AB294">
            <v>3</v>
          </cell>
          <cell r="AC294">
            <v>3</v>
          </cell>
          <cell r="AD294">
            <v>5</v>
          </cell>
          <cell r="AE294">
            <v>3</v>
          </cell>
          <cell r="AF294">
            <v>9</v>
          </cell>
          <cell r="AG294">
            <v>0</v>
          </cell>
          <cell r="AH294"/>
          <cell r="AI294"/>
          <cell r="AJ294"/>
          <cell r="AK294">
            <v>28</v>
          </cell>
          <cell r="AL294"/>
          <cell r="AM294">
            <v>52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/>
          <cell r="BM294"/>
          <cell r="BN294"/>
          <cell r="BO294">
            <v>0</v>
          </cell>
          <cell r="BP294"/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/>
          <cell r="CB294"/>
          <cell r="CC294"/>
          <cell r="CD294">
            <v>0</v>
          </cell>
          <cell r="CE294"/>
          <cell r="CF294">
            <v>0</v>
          </cell>
          <cell r="CG294">
            <v>2</v>
          </cell>
          <cell r="CH294">
            <v>3</v>
          </cell>
          <cell r="CI294">
            <v>1</v>
          </cell>
          <cell r="CJ294">
            <v>3</v>
          </cell>
          <cell r="CK294">
            <v>3</v>
          </cell>
          <cell r="CL294">
            <v>5</v>
          </cell>
          <cell r="CM294">
            <v>3</v>
          </cell>
          <cell r="CN294">
            <v>9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1</v>
          </cell>
          <cell r="N295">
            <v>9</v>
          </cell>
          <cell r="O295">
            <v>9</v>
          </cell>
          <cell r="P295">
            <v>6</v>
          </cell>
          <cell r="Q295">
            <v>5</v>
          </cell>
          <cell r="R295">
            <v>0</v>
          </cell>
          <cell r="S295"/>
          <cell r="T295"/>
          <cell r="U295"/>
          <cell r="V295">
            <v>38</v>
          </cell>
          <cell r="W295"/>
          <cell r="X295">
            <v>69</v>
          </cell>
          <cell r="Y295">
            <v>13</v>
          </cell>
          <cell r="Z295">
            <v>23</v>
          </cell>
          <cell r="AA295">
            <v>15</v>
          </cell>
          <cell r="AB295">
            <v>11</v>
          </cell>
          <cell r="AC295">
            <v>28</v>
          </cell>
          <cell r="AD295">
            <v>19</v>
          </cell>
          <cell r="AE295">
            <v>17</v>
          </cell>
          <cell r="AF295">
            <v>30</v>
          </cell>
          <cell r="AG295">
            <v>0</v>
          </cell>
          <cell r="AH295"/>
          <cell r="AI295"/>
          <cell r="AJ295"/>
          <cell r="AK295">
            <v>156</v>
          </cell>
          <cell r="AL295"/>
          <cell r="AM295">
            <v>276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/>
          <cell r="BM295"/>
          <cell r="BN295"/>
          <cell r="BO295">
            <v>0</v>
          </cell>
          <cell r="BP295"/>
          <cell r="BQ295">
            <v>0</v>
          </cell>
          <cell r="BR295">
            <v>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/>
          <cell r="CB295"/>
          <cell r="CC295"/>
          <cell r="CD295">
            <v>1</v>
          </cell>
          <cell r="CE295"/>
          <cell r="CF295">
            <v>1</v>
          </cell>
          <cell r="CG295">
            <v>18</v>
          </cell>
          <cell r="CH295">
            <v>26</v>
          </cell>
          <cell r="CI295">
            <v>16</v>
          </cell>
          <cell r="CJ295">
            <v>12</v>
          </cell>
          <cell r="CK295">
            <v>37</v>
          </cell>
          <cell r="CL295">
            <v>28</v>
          </cell>
          <cell r="CM295">
            <v>23</v>
          </cell>
          <cell r="CN295">
            <v>35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17</v>
          </cell>
          <cell r="K296">
            <v>12</v>
          </cell>
          <cell r="L296">
            <v>1</v>
          </cell>
          <cell r="M296">
            <v>5</v>
          </cell>
          <cell r="N296">
            <v>5</v>
          </cell>
          <cell r="O296">
            <v>3</v>
          </cell>
          <cell r="P296">
            <v>2</v>
          </cell>
          <cell r="Q296">
            <v>1</v>
          </cell>
          <cell r="R296">
            <v>8</v>
          </cell>
          <cell r="S296"/>
          <cell r="T296"/>
          <cell r="U296"/>
          <cell r="V296">
            <v>54</v>
          </cell>
          <cell r="W296"/>
          <cell r="X296">
            <v>79</v>
          </cell>
          <cell r="Y296">
            <v>5</v>
          </cell>
          <cell r="Z296">
            <v>4</v>
          </cell>
          <cell r="AA296">
            <v>4</v>
          </cell>
          <cell r="AB296">
            <v>3</v>
          </cell>
          <cell r="AC296">
            <v>1</v>
          </cell>
          <cell r="AD296">
            <v>2</v>
          </cell>
          <cell r="AE296">
            <v>2</v>
          </cell>
          <cell r="AF296">
            <v>5</v>
          </cell>
          <cell r="AG296">
            <v>5</v>
          </cell>
          <cell r="AH296"/>
          <cell r="AI296"/>
          <cell r="AJ296"/>
          <cell r="AK296">
            <v>31</v>
          </cell>
          <cell r="AL296"/>
          <cell r="AM296">
            <v>53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/>
          <cell r="BM296"/>
          <cell r="BN296"/>
          <cell r="BO296">
            <v>0</v>
          </cell>
          <cell r="BP296"/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/>
          <cell r="CB296"/>
          <cell r="CC296"/>
          <cell r="CD296">
            <v>0</v>
          </cell>
          <cell r="CE296"/>
          <cell r="CF296">
            <v>0</v>
          </cell>
          <cell r="CG296">
            <v>22</v>
          </cell>
          <cell r="CH296">
            <v>16</v>
          </cell>
          <cell r="CI296">
            <v>5</v>
          </cell>
          <cell r="CJ296">
            <v>8</v>
          </cell>
          <cell r="CK296">
            <v>6</v>
          </cell>
          <cell r="CL296">
            <v>5</v>
          </cell>
          <cell r="CM296">
            <v>4</v>
          </cell>
          <cell r="CN296">
            <v>6</v>
          </cell>
          <cell r="CO296">
            <v>13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1</v>
          </cell>
          <cell r="K297">
            <v>0</v>
          </cell>
          <cell r="L297">
            <v>1</v>
          </cell>
          <cell r="M297">
            <v>0</v>
          </cell>
          <cell r="N297">
            <v>0</v>
          </cell>
          <cell r="O297">
            <v>0</v>
          </cell>
          <cell r="P297">
            <v>3</v>
          </cell>
          <cell r="Q297">
            <v>0</v>
          </cell>
          <cell r="R297">
            <v>0</v>
          </cell>
          <cell r="S297"/>
          <cell r="T297"/>
          <cell r="U297"/>
          <cell r="V297">
            <v>5</v>
          </cell>
          <cell r="W297"/>
          <cell r="X297">
            <v>9</v>
          </cell>
          <cell r="Y297">
            <v>0</v>
          </cell>
          <cell r="Z297">
            <v>0</v>
          </cell>
          <cell r="AA297">
            <v>0</v>
          </cell>
          <cell r="AB297">
            <v>1</v>
          </cell>
          <cell r="AC297">
            <v>0</v>
          </cell>
          <cell r="AD297">
            <v>0</v>
          </cell>
          <cell r="AE297">
            <v>1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2</v>
          </cell>
          <cell r="AL297"/>
          <cell r="AM297">
            <v>4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/>
          <cell r="BM297"/>
          <cell r="BN297"/>
          <cell r="BO297">
            <v>0</v>
          </cell>
          <cell r="BP297"/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/>
          <cell r="CB297"/>
          <cell r="CC297"/>
          <cell r="CD297">
            <v>0</v>
          </cell>
          <cell r="CE297"/>
          <cell r="CF297">
            <v>0</v>
          </cell>
          <cell r="CG297">
            <v>1</v>
          </cell>
          <cell r="CH297">
            <v>0</v>
          </cell>
          <cell r="CI297">
            <v>1</v>
          </cell>
          <cell r="CJ297">
            <v>1</v>
          </cell>
          <cell r="CK297">
            <v>0</v>
          </cell>
          <cell r="CL297">
            <v>0</v>
          </cell>
          <cell r="CM297">
            <v>4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5</v>
          </cell>
          <cell r="O298">
            <v>0</v>
          </cell>
          <cell r="P298">
            <v>1</v>
          </cell>
          <cell r="Q298">
            <v>1</v>
          </cell>
          <cell r="R298">
            <v>0</v>
          </cell>
          <cell r="S298"/>
          <cell r="T298"/>
          <cell r="U298"/>
          <cell r="V298">
            <v>7</v>
          </cell>
          <cell r="W298"/>
          <cell r="X298">
            <v>14</v>
          </cell>
          <cell r="Y298">
            <v>5</v>
          </cell>
          <cell r="Z298">
            <v>2</v>
          </cell>
          <cell r="AA298">
            <v>0</v>
          </cell>
          <cell r="AB298">
            <v>9</v>
          </cell>
          <cell r="AC298">
            <v>26</v>
          </cell>
          <cell r="AD298">
            <v>15</v>
          </cell>
          <cell r="AE298">
            <v>16</v>
          </cell>
          <cell r="AF298">
            <v>12</v>
          </cell>
          <cell r="AG298">
            <v>11</v>
          </cell>
          <cell r="AH298"/>
          <cell r="AI298"/>
          <cell r="AJ298"/>
          <cell r="AK298">
            <v>96</v>
          </cell>
          <cell r="AL298"/>
          <cell r="AM298">
            <v>185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1</v>
          </cell>
          <cell r="BA298"/>
          <cell r="BB298">
            <v>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/>
          <cell r="BM298"/>
          <cell r="BN298"/>
          <cell r="BO298">
            <v>0</v>
          </cell>
          <cell r="BP298"/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/>
          <cell r="CB298"/>
          <cell r="CC298"/>
          <cell r="CD298">
            <v>0</v>
          </cell>
          <cell r="CE298"/>
          <cell r="CF298">
            <v>0</v>
          </cell>
          <cell r="CG298">
            <v>5</v>
          </cell>
          <cell r="CH298">
            <v>2</v>
          </cell>
          <cell r="CI298">
            <v>0</v>
          </cell>
          <cell r="CJ298">
            <v>10</v>
          </cell>
          <cell r="CK298">
            <v>31</v>
          </cell>
          <cell r="CL298">
            <v>15</v>
          </cell>
          <cell r="CM298">
            <v>17</v>
          </cell>
          <cell r="CN298">
            <v>13</v>
          </cell>
          <cell r="CO298">
            <v>11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4</v>
          </cell>
          <cell r="N299">
            <v>0</v>
          </cell>
          <cell r="O299">
            <v>1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5</v>
          </cell>
          <cell r="W299"/>
          <cell r="X299">
            <v>10</v>
          </cell>
          <cell r="Y299">
            <v>0</v>
          </cell>
          <cell r="Z299">
            <v>0</v>
          </cell>
          <cell r="AA299">
            <v>0</v>
          </cell>
          <cell r="AB299">
            <v>14</v>
          </cell>
          <cell r="AC299">
            <v>0</v>
          </cell>
          <cell r="AD299">
            <v>3</v>
          </cell>
          <cell r="AE299">
            <v>3</v>
          </cell>
          <cell r="AF299">
            <v>1</v>
          </cell>
          <cell r="AG299">
            <v>3</v>
          </cell>
          <cell r="AH299"/>
          <cell r="AI299"/>
          <cell r="AJ299"/>
          <cell r="AK299">
            <v>24</v>
          </cell>
          <cell r="AL299"/>
          <cell r="AM299">
            <v>48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/>
          <cell r="BM299"/>
          <cell r="BN299"/>
          <cell r="BO299">
            <v>0</v>
          </cell>
          <cell r="BP299"/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1</v>
          </cell>
          <cell r="BV299">
            <v>0</v>
          </cell>
          <cell r="BW299">
            <v>1</v>
          </cell>
          <cell r="BX299">
            <v>0</v>
          </cell>
          <cell r="BY299">
            <v>0</v>
          </cell>
          <cell r="BZ299">
            <v>0</v>
          </cell>
          <cell r="CA299"/>
          <cell r="CB299"/>
          <cell r="CC299"/>
          <cell r="CD299">
            <v>2</v>
          </cell>
          <cell r="CE299"/>
          <cell r="CF299">
            <v>4</v>
          </cell>
          <cell r="CG299">
            <v>0</v>
          </cell>
          <cell r="CH299">
            <v>0</v>
          </cell>
          <cell r="CI299">
            <v>0</v>
          </cell>
          <cell r="CJ299">
            <v>19</v>
          </cell>
          <cell r="CK299">
            <v>0</v>
          </cell>
          <cell r="CL299">
            <v>5</v>
          </cell>
          <cell r="CM299">
            <v>3</v>
          </cell>
          <cell r="CN299">
            <v>1</v>
          </cell>
          <cell r="CO299">
            <v>3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2</v>
          </cell>
          <cell r="W300"/>
          <cell r="X300">
            <v>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7</v>
          </cell>
          <cell r="AE300">
            <v>1</v>
          </cell>
          <cell r="AF300">
            <v>3</v>
          </cell>
          <cell r="AG300">
            <v>0</v>
          </cell>
          <cell r="AH300"/>
          <cell r="AI300"/>
          <cell r="AJ300"/>
          <cell r="AK300">
            <v>13</v>
          </cell>
          <cell r="AL300"/>
          <cell r="AM300">
            <v>26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/>
          <cell r="BM300"/>
          <cell r="BN300"/>
          <cell r="BO300">
            <v>0</v>
          </cell>
          <cell r="BP300"/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/>
          <cell r="CB300"/>
          <cell r="CC300"/>
          <cell r="CD300">
            <v>0</v>
          </cell>
          <cell r="CE300"/>
          <cell r="CF300">
            <v>0</v>
          </cell>
          <cell r="CG300">
            <v>0</v>
          </cell>
          <cell r="CH300">
            <v>1</v>
          </cell>
          <cell r="CI300">
            <v>0</v>
          </cell>
          <cell r="CJ300">
            <v>1</v>
          </cell>
          <cell r="CK300">
            <v>2</v>
          </cell>
          <cell r="CL300">
            <v>7</v>
          </cell>
          <cell r="CM300">
            <v>1</v>
          </cell>
          <cell r="CN300">
            <v>3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1</v>
          </cell>
          <cell r="Z301">
            <v>3</v>
          </cell>
          <cell r="AA301">
            <v>1</v>
          </cell>
          <cell r="AB301">
            <v>9</v>
          </cell>
          <cell r="AC301">
            <v>2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16</v>
          </cell>
          <cell r="AL301"/>
          <cell r="AM301">
            <v>28</v>
          </cell>
          <cell r="AN301">
            <v>2</v>
          </cell>
          <cell r="AO301">
            <v>2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4</v>
          </cell>
          <cell r="BA301"/>
          <cell r="BB301">
            <v>4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/>
          <cell r="BM301"/>
          <cell r="BN301"/>
          <cell r="BO301">
            <v>0</v>
          </cell>
          <cell r="BP301"/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/>
          <cell r="CB301"/>
          <cell r="CC301"/>
          <cell r="CD301">
            <v>0</v>
          </cell>
          <cell r="CE301"/>
          <cell r="CF301">
            <v>0</v>
          </cell>
          <cell r="CG301">
            <v>3</v>
          </cell>
          <cell r="CH301">
            <v>5</v>
          </cell>
          <cell r="CI301">
            <v>1</v>
          </cell>
          <cell r="CJ301">
            <v>9</v>
          </cell>
          <cell r="CK301">
            <v>2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5</v>
          </cell>
          <cell r="W302"/>
          <cell r="X302">
            <v>10</v>
          </cell>
          <cell r="Y302">
            <v>6</v>
          </cell>
          <cell r="Z302">
            <v>15</v>
          </cell>
          <cell r="AA302">
            <v>12</v>
          </cell>
          <cell r="AB302">
            <v>6</v>
          </cell>
          <cell r="AC302">
            <v>14</v>
          </cell>
          <cell r="AD302">
            <v>8</v>
          </cell>
          <cell r="AE302">
            <v>9</v>
          </cell>
          <cell r="AF302">
            <v>9</v>
          </cell>
          <cell r="AG302">
            <v>6</v>
          </cell>
          <cell r="AH302"/>
          <cell r="AI302"/>
          <cell r="AJ302"/>
          <cell r="AK302">
            <v>85</v>
          </cell>
          <cell r="AL302"/>
          <cell r="AM302">
            <v>149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/>
          <cell r="BM302"/>
          <cell r="BN302"/>
          <cell r="BO302">
            <v>0</v>
          </cell>
          <cell r="BP302"/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/>
          <cell r="CB302"/>
          <cell r="CC302"/>
          <cell r="CD302">
            <v>0</v>
          </cell>
          <cell r="CE302"/>
          <cell r="CF302">
            <v>0</v>
          </cell>
          <cell r="CG302">
            <v>6</v>
          </cell>
          <cell r="CH302">
            <v>15</v>
          </cell>
          <cell r="CI302">
            <v>12</v>
          </cell>
          <cell r="CJ302">
            <v>9</v>
          </cell>
          <cell r="CK302">
            <v>16</v>
          </cell>
          <cell r="CL302">
            <v>8</v>
          </cell>
          <cell r="CM302">
            <v>9</v>
          </cell>
          <cell r="CN302">
            <v>9</v>
          </cell>
          <cell r="CO302">
            <v>6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3</v>
          </cell>
          <cell r="M303">
            <v>2</v>
          </cell>
          <cell r="N303">
            <v>10</v>
          </cell>
          <cell r="O303">
            <v>7</v>
          </cell>
          <cell r="P303">
            <v>6</v>
          </cell>
          <cell r="Q303">
            <v>5</v>
          </cell>
          <cell r="R303">
            <v>3</v>
          </cell>
          <cell r="S303"/>
          <cell r="T303"/>
          <cell r="U303"/>
          <cell r="V303">
            <v>37</v>
          </cell>
          <cell r="W303"/>
          <cell r="X303">
            <v>73</v>
          </cell>
          <cell r="Y303">
            <v>4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5</v>
          </cell>
          <cell r="AL303"/>
          <cell r="AM303">
            <v>6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/>
          <cell r="BM303"/>
          <cell r="BN303"/>
          <cell r="BO303">
            <v>0</v>
          </cell>
          <cell r="BP303"/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/>
          <cell r="CB303"/>
          <cell r="CC303"/>
          <cell r="CD303">
            <v>0</v>
          </cell>
          <cell r="CE303"/>
          <cell r="CF303">
            <v>0</v>
          </cell>
          <cell r="CG303">
            <v>5</v>
          </cell>
          <cell r="CH303">
            <v>0</v>
          </cell>
          <cell r="CI303">
            <v>4</v>
          </cell>
          <cell r="CJ303">
            <v>2</v>
          </cell>
          <cell r="CK303">
            <v>10</v>
          </cell>
          <cell r="CL303">
            <v>7</v>
          </cell>
          <cell r="CM303">
            <v>6</v>
          </cell>
          <cell r="CN303">
            <v>5</v>
          </cell>
          <cell r="CO303">
            <v>3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5</v>
          </cell>
          <cell r="L304">
            <v>11</v>
          </cell>
          <cell r="M304">
            <v>8</v>
          </cell>
          <cell r="N304">
            <v>3</v>
          </cell>
          <cell r="O304">
            <v>3</v>
          </cell>
          <cell r="P304">
            <v>14</v>
          </cell>
          <cell r="Q304">
            <v>6</v>
          </cell>
          <cell r="R304">
            <v>0</v>
          </cell>
          <cell r="S304"/>
          <cell r="T304"/>
          <cell r="U304"/>
          <cell r="V304">
            <v>58</v>
          </cell>
          <cell r="W304"/>
          <cell r="X304">
            <v>103</v>
          </cell>
          <cell r="Y304">
            <v>12</v>
          </cell>
          <cell r="Z304">
            <v>30</v>
          </cell>
          <cell r="AA304">
            <v>60</v>
          </cell>
          <cell r="AB304">
            <v>22</v>
          </cell>
          <cell r="AC304">
            <v>37</v>
          </cell>
          <cell r="AD304">
            <v>3</v>
          </cell>
          <cell r="AE304">
            <v>16</v>
          </cell>
          <cell r="AF304">
            <v>6</v>
          </cell>
          <cell r="AG304">
            <v>0</v>
          </cell>
          <cell r="AH304"/>
          <cell r="AI304"/>
          <cell r="AJ304"/>
          <cell r="AK304">
            <v>186</v>
          </cell>
          <cell r="AL304"/>
          <cell r="AM304">
            <v>330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/>
          <cell r="BM304"/>
          <cell r="BN304"/>
          <cell r="BO304">
            <v>0</v>
          </cell>
          <cell r="BP304"/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/>
          <cell r="CB304"/>
          <cell r="CC304"/>
          <cell r="CD304">
            <v>0</v>
          </cell>
          <cell r="CE304"/>
          <cell r="CF304">
            <v>0</v>
          </cell>
          <cell r="CG304">
            <v>20</v>
          </cell>
          <cell r="CH304">
            <v>35</v>
          </cell>
          <cell r="CI304">
            <v>71</v>
          </cell>
          <cell r="CJ304">
            <v>30</v>
          </cell>
          <cell r="CK304">
            <v>40</v>
          </cell>
          <cell r="CL304">
            <v>6</v>
          </cell>
          <cell r="CM304">
            <v>30</v>
          </cell>
          <cell r="CN304">
            <v>12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2</v>
          </cell>
          <cell r="L305">
            <v>1</v>
          </cell>
          <cell r="M305">
            <v>37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40</v>
          </cell>
          <cell r="W305"/>
          <cell r="X305">
            <v>78</v>
          </cell>
          <cell r="Y305">
            <v>0</v>
          </cell>
          <cell r="Z305">
            <v>0</v>
          </cell>
          <cell r="AA305">
            <v>0</v>
          </cell>
          <cell r="AB305">
            <v>58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58</v>
          </cell>
          <cell r="AL305"/>
          <cell r="AM305">
            <v>116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1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1</v>
          </cell>
          <cell r="BA305"/>
          <cell r="BB305">
            <v>2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/>
          <cell r="BM305"/>
          <cell r="BN305"/>
          <cell r="BO305">
            <v>0</v>
          </cell>
          <cell r="BP305"/>
          <cell r="BQ305">
            <v>0</v>
          </cell>
          <cell r="BR305">
            <v>0</v>
          </cell>
          <cell r="BS305">
            <v>1</v>
          </cell>
          <cell r="BT305">
            <v>0</v>
          </cell>
          <cell r="BU305">
            <v>1</v>
          </cell>
          <cell r="BV305">
            <v>2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/>
          <cell r="CB305"/>
          <cell r="CC305"/>
          <cell r="CD305">
            <v>4</v>
          </cell>
          <cell r="CE305"/>
          <cell r="CF305">
            <v>7</v>
          </cell>
          <cell r="CG305">
            <v>0</v>
          </cell>
          <cell r="CH305">
            <v>3</v>
          </cell>
          <cell r="CI305">
            <v>1</v>
          </cell>
          <cell r="CJ305">
            <v>96</v>
          </cell>
          <cell r="CK305">
            <v>3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3</v>
          </cell>
          <cell r="K306">
            <v>2</v>
          </cell>
          <cell r="L306">
            <v>4</v>
          </cell>
          <cell r="M306">
            <v>1</v>
          </cell>
          <cell r="N306">
            <v>2</v>
          </cell>
          <cell r="O306">
            <v>2</v>
          </cell>
          <cell r="P306">
            <v>3</v>
          </cell>
          <cell r="Q306">
            <v>6</v>
          </cell>
          <cell r="R306">
            <v>0</v>
          </cell>
          <cell r="S306"/>
          <cell r="T306"/>
          <cell r="U306"/>
          <cell r="V306">
            <v>23</v>
          </cell>
          <cell r="W306"/>
          <cell r="X306">
            <v>41</v>
          </cell>
          <cell r="Y306">
            <v>0</v>
          </cell>
          <cell r="Z306">
            <v>0</v>
          </cell>
          <cell r="AA306">
            <v>0</v>
          </cell>
          <cell r="AB306">
            <v>4</v>
          </cell>
          <cell r="AC306">
            <v>1</v>
          </cell>
          <cell r="AD306">
            <v>0</v>
          </cell>
          <cell r="AE306">
            <v>1</v>
          </cell>
          <cell r="AF306">
            <v>2</v>
          </cell>
          <cell r="AG306">
            <v>0</v>
          </cell>
          <cell r="AH306"/>
          <cell r="AI306"/>
          <cell r="AJ306"/>
          <cell r="AK306">
            <v>8</v>
          </cell>
          <cell r="AL306"/>
          <cell r="AM306">
            <v>16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1</v>
          </cell>
          <cell r="AV306">
            <v>0</v>
          </cell>
          <cell r="AW306"/>
          <cell r="AX306"/>
          <cell r="AY306"/>
          <cell r="AZ306">
            <v>2</v>
          </cell>
          <cell r="BA306"/>
          <cell r="BB306">
            <v>4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/>
          <cell r="BM306"/>
          <cell r="BN306"/>
          <cell r="BO306">
            <v>0</v>
          </cell>
          <cell r="BP306"/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/>
          <cell r="CB306"/>
          <cell r="CC306"/>
          <cell r="CD306">
            <v>0</v>
          </cell>
          <cell r="CE306"/>
          <cell r="CF306">
            <v>0</v>
          </cell>
          <cell r="CG306">
            <v>3</v>
          </cell>
          <cell r="CH306">
            <v>2</v>
          </cell>
          <cell r="CI306">
            <v>5</v>
          </cell>
          <cell r="CJ306">
            <v>5</v>
          </cell>
          <cell r="CK306">
            <v>3</v>
          </cell>
          <cell r="CL306">
            <v>2</v>
          </cell>
          <cell r="CM306">
            <v>4</v>
          </cell>
          <cell r="CN306">
            <v>9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3</v>
          </cell>
          <cell r="M307">
            <v>1</v>
          </cell>
          <cell r="N307">
            <v>4</v>
          </cell>
          <cell r="O307">
            <v>1</v>
          </cell>
          <cell r="P307">
            <v>1</v>
          </cell>
          <cell r="Q307">
            <v>1</v>
          </cell>
          <cell r="R307">
            <v>0</v>
          </cell>
          <cell r="S307"/>
          <cell r="T307"/>
          <cell r="U307"/>
          <cell r="V307">
            <v>12</v>
          </cell>
          <cell r="W307"/>
          <cell r="X307">
            <v>23</v>
          </cell>
          <cell r="Y307">
            <v>14</v>
          </cell>
          <cell r="Z307">
            <v>11</v>
          </cell>
          <cell r="AA307">
            <v>26</v>
          </cell>
          <cell r="AB307">
            <v>14</v>
          </cell>
          <cell r="AC307">
            <v>15</v>
          </cell>
          <cell r="AD307">
            <v>18</v>
          </cell>
          <cell r="AE307">
            <v>6</v>
          </cell>
          <cell r="AF307">
            <v>1</v>
          </cell>
          <cell r="AG307">
            <v>0</v>
          </cell>
          <cell r="AH307"/>
          <cell r="AI307"/>
          <cell r="AJ307"/>
          <cell r="AK307">
            <v>105</v>
          </cell>
          <cell r="AL307"/>
          <cell r="AM307">
            <v>185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/>
          <cell r="BM307"/>
          <cell r="BN307"/>
          <cell r="BO307">
            <v>0</v>
          </cell>
          <cell r="BP307"/>
          <cell r="BQ307">
            <v>0</v>
          </cell>
          <cell r="BR307">
            <v>0</v>
          </cell>
          <cell r="BS307">
            <v>2</v>
          </cell>
          <cell r="BT307">
            <v>2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/>
          <cell r="CB307"/>
          <cell r="CC307"/>
          <cell r="CD307">
            <v>4</v>
          </cell>
          <cell r="CE307"/>
          <cell r="CF307">
            <v>6</v>
          </cell>
          <cell r="CG307">
            <v>14</v>
          </cell>
          <cell r="CH307">
            <v>14</v>
          </cell>
          <cell r="CI307">
            <v>31</v>
          </cell>
          <cell r="CJ307">
            <v>15</v>
          </cell>
          <cell r="CK307">
            <v>19</v>
          </cell>
          <cell r="CL307">
            <v>19</v>
          </cell>
          <cell r="CM307">
            <v>7</v>
          </cell>
          <cell r="CN307">
            <v>2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25</v>
          </cell>
          <cell r="K308">
            <v>15</v>
          </cell>
          <cell r="L308">
            <v>15</v>
          </cell>
          <cell r="M308">
            <v>28</v>
          </cell>
          <cell r="N308">
            <v>33</v>
          </cell>
          <cell r="O308">
            <v>10</v>
          </cell>
          <cell r="P308">
            <v>38</v>
          </cell>
          <cell r="Q308">
            <v>17</v>
          </cell>
          <cell r="R308">
            <v>7</v>
          </cell>
          <cell r="S308"/>
          <cell r="T308"/>
          <cell r="U308"/>
          <cell r="V308">
            <v>188</v>
          </cell>
          <cell r="W308"/>
          <cell r="X308">
            <v>336</v>
          </cell>
          <cell r="Y308">
            <v>12</v>
          </cell>
          <cell r="Z308">
            <v>5</v>
          </cell>
          <cell r="AA308">
            <v>7</v>
          </cell>
          <cell r="AB308">
            <v>14</v>
          </cell>
          <cell r="AC308">
            <v>8</v>
          </cell>
          <cell r="AD308">
            <v>2</v>
          </cell>
          <cell r="AE308">
            <v>5</v>
          </cell>
          <cell r="AF308">
            <v>8</v>
          </cell>
          <cell r="AG308">
            <v>0</v>
          </cell>
          <cell r="AH308"/>
          <cell r="AI308"/>
          <cell r="AJ308"/>
          <cell r="AK308">
            <v>61</v>
          </cell>
          <cell r="AL308"/>
          <cell r="AM308">
            <v>105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2</v>
          </cell>
          <cell r="AU308">
            <v>2</v>
          </cell>
          <cell r="AV308">
            <v>0</v>
          </cell>
          <cell r="AW308"/>
          <cell r="AX308"/>
          <cell r="AY308"/>
          <cell r="AZ308">
            <v>5</v>
          </cell>
          <cell r="BA308"/>
          <cell r="BB308">
            <v>10</v>
          </cell>
          <cell r="BC308">
            <v>0</v>
          </cell>
          <cell r="BD308">
            <v>0</v>
          </cell>
          <cell r="BE308">
            <v>1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/>
          <cell r="BM308"/>
          <cell r="BN308"/>
          <cell r="BO308">
            <v>1</v>
          </cell>
          <cell r="BP308"/>
          <cell r="BQ308">
            <v>2</v>
          </cell>
          <cell r="BR308">
            <v>1</v>
          </cell>
          <cell r="BS308">
            <v>1</v>
          </cell>
          <cell r="BT308">
            <v>3</v>
          </cell>
          <cell r="BU308">
            <v>4</v>
          </cell>
          <cell r="BV308">
            <v>1</v>
          </cell>
          <cell r="BW308">
            <v>1</v>
          </cell>
          <cell r="BX308">
            <v>1</v>
          </cell>
          <cell r="BY308">
            <v>1</v>
          </cell>
          <cell r="BZ308">
            <v>0</v>
          </cell>
          <cell r="CA308"/>
          <cell r="CB308"/>
          <cell r="CC308"/>
          <cell r="CD308">
            <v>13</v>
          </cell>
          <cell r="CE308"/>
          <cell r="CF308">
            <v>24</v>
          </cell>
          <cell r="CG308">
            <v>38</v>
          </cell>
          <cell r="CH308">
            <v>21</v>
          </cell>
          <cell r="CI308">
            <v>26</v>
          </cell>
          <cell r="CJ308">
            <v>46</v>
          </cell>
          <cell r="CK308">
            <v>42</v>
          </cell>
          <cell r="CL308">
            <v>14</v>
          </cell>
          <cell r="CM308">
            <v>46</v>
          </cell>
          <cell r="CN308">
            <v>28</v>
          </cell>
          <cell r="CO308">
            <v>7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/>
          <cell r="T309"/>
          <cell r="U309"/>
          <cell r="V309">
            <v>1</v>
          </cell>
          <cell r="W309"/>
          <cell r="X309">
            <v>2</v>
          </cell>
          <cell r="Y309">
            <v>0</v>
          </cell>
          <cell r="Z309">
            <v>0</v>
          </cell>
          <cell r="AA309">
            <v>16</v>
          </cell>
          <cell r="AB309">
            <v>0</v>
          </cell>
          <cell r="AC309">
            <v>0</v>
          </cell>
          <cell r="AD309">
            <v>0</v>
          </cell>
          <cell r="AE309">
            <v>19</v>
          </cell>
          <cell r="AF309">
            <v>19</v>
          </cell>
          <cell r="AG309">
            <v>0</v>
          </cell>
          <cell r="AH309"/>
          <cell r="AI309"/>
          <cell r="AJ309"/>
          <cell r="AK309">
            <v>54</v>
          </cell>
          <cell r="AL309"/>
          <cell r="AM309">
            <v>108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/>
          <cell r="BM309"/>
          <cell r="BN309"/>
          <cell r="BO309">
            <v>0</v>
          </cell>
          <cell r="BP309"/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/>
          <cell r="CB309"/>
          <cell r="CC309"/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16</v>
          </cell>
          <cell r="CJ309">
            <v>0</v>
          </cell>
          <cell r="CK309">
            <v>0</v>
          </cell>
          <cell r="CL309">
            <v>0</v>
          </cell>
          <cell r="CM309">
            <v>20</v>
          </cell>
          <cell r="CN309">
            <v>19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2</v>
          </cell>
          <cell r="W310"/>
          <cell r="X310">
            <v>4</v>
          </cell>
          <cell r="Y310">
            <v>1</v>
          </cell>
          <cell r="Z310">
            <v>3</v>
          </cell>
          <cell r="AA310">
            <v>9</v>
          </cell>
          <cell r="AB310">
            <v>16</v>
          </cell>
          <cell r="AC310">
            <v>7</v>
          </cell>
          <cell r="AD310">
            <v>3</v>
          </cell>
          <cell r="AE310">
            <v>14</v>
          </cell>
          <cell r="AF310">
            <v>1</v>
          </cell>
          <cell r="AG310">
            <v>5</v>
          </cell>
          <cell r="AH310"/>
          <cell r="AI310"/>
          <cell r="AJ310"/>
          <cell r="AK310">
            <v>59</v>
          </cell>
          <cell r="AL310"/>
          <cell r="AM310">
            <v>114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/>
          <cell r="BM310"/>
          <cell r="BN310"/>
          <cell r="BO310">
            <v>0</v>
          </cell>
          <cell r="BP310"/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/>
          <cell r="CB310"/>
          <cell r="CC310"/>
          <cell r="CD310">
            <v>0</v>
          </cell>
          <cell r="CE310"/>
          <cell r="CF310">
            <v>0</v>
          </cell>
          <cell r="CG310">
            <v>1</v>
          </cell>
          <cell r="CH310">
            <v>3</v>
          </cell>
          <cell r="CI310">
            <v>9</v>
          </cell>
          <cell r="CJ310">
            <v>17</v>
          </cell>
          <cell r="CK310">
            <v>7</v>
          </cell>
          <cell r="CL310">
            <v>4</v>
          </cell>
          <cell r="CM310">
            <v>14</v>
          </cell>
          <cell r="CN310">
            <v>1</v>
          </cell>
          <cell r="CO310">
            <v>5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>
            <v>2</v>
          </cell>
          <cell r="L311">
            <v>3</v>
          </cell>
          <cell r="M311">
            <v>14</v>
          </cell>
          <cell r="N311">
            <v>13</v>
          </cell>
          <cell r="O311">
            <v>2</v>
          </cell>
          <cell r="P311">
            <v>16</v>
          </cell>
          <cell r="Q311">
            <v>17</v>
          </cell>
          <cell r="R311">
            <v>10</v>
          </cell>
          <cell r="S311"/>
          <cell r="T311"/>
          <cell r="U311"/>
          <cell r="V311">
            <v>78</v>
          </cell>
          <cell r="W311"/>
          <cell r="X311">
            <v>153</v>
          </cell>
          <cell r="Y311">
            <v>9</v>
          </cell>
          <cell r="Z311">
            <v>6</v>
          </cell>
          <cell r="AA311">
            <v>6</v>
          </cell>
          <cell r="AB311">
            <v>23</v>
          </cell>
          <cell r="AC311">
            <v>6</v>
          </cell>
          <cell r="AD311">
            <v>5</v>
          </cell>
          <cell r="AE311">
            <v>10</v>
          </cell>
          <cell r="AF311">
            <v>12</v>
          </cell>
          <cell r="AG311">
            <v>19</v>
          </cell>
          <cell r="AH311"/>
          <cell r="AI311"/>
          <cell r="AJ311"/>
          <cell r="AK311">
            <v>96</v>
          </cell>
          <cell r="AL311"/>
          <cell r="AM311">
            <v>177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1</v>
          </cell>
          <cell r="AT311">
            <v>0</v>
          </cell>
          <cell r="AU311">
            <v>1</v>
          </cell>
          <cell r="AV311">
            <v>0</v>
          </cell>
          <cell r="AW311"/>
          <cell r="AX311"/>
          <cell r="AY311"/>
          <cell r="AZ311">
            <v>2</v>
          </cell>
          <cell r="BA311"/>
          <cell r="BB311">
            <v>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/>
          <cell r="BM311"/>
          <cell r="BN311"/>
          <cell r="BO311">
            <v>0</v>
          </cell>
          <cell r="BP311"/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1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/>
          <cell r="CB311"/>
          <cell r="CC311"/>
          <cell r="CD311">
            <v>1</v>
          </cell>
          <cell r="CE311"/>
          <cell r="CF311">
            <v>2</v>
          </cell>
          <cell r="CG311">
            <v>10</v>
          </cell>
          <cell r="CH311">
            <v>8</v>
          </cell>
          <cell r="CI311">
            <v>9</v>
          </cell>
          <cell r="CJ311">
            <v>38</v>
          </cell>
          <cell r="CK311">
            <v>19</v>
          </cell>
          <cell r="CL311">
            <v>8</v>
          </cell>
          <cell r="CM311">
            <v>26</v>
          </cell>
          <cell r="CN311">
            <v>30</v>
          </cell>
          <cell r="CO311">
            <v>29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7</v>
          </cell>
          <cell r="M312">
            <v>3</v>
          </cell>
          <cell r="N312">
            <v>4</v>
          </cell>
          <cell r="O312">
            <v>7</v>
          </cell>
          <cell r="P312">
            <v>10</v>
          </cell>
          <cell r="Q312">
            <v>2</v>
          </cell>
          <cell r="R312">
            <v>7</v>
          </cell>
          <cell r="S312"/>
          <cell r="T312"/>
          <cell r="U312"/>
          <cell r="V312">
            <v>51</v>
          </cell>
          <cell r="W312"/>
          <cell r="X312">
            <v>91</v>
          </cell>
          <cell r="Y312">
            <v>4</v>
          </cell>
          <cell r="Z312">
            <v>8</v>
          </cell>
          <cell r="AA312">
            <v>12</v>
          </cell>
          <cell r="AB312">
            <v>11</v>
          </cell>
          <cell r="AC312">
            <v>3</v>
          </cell>
          <cell r="AD312">
            <v>6</v>
          </cell>
          <cell r="AE312">
            <v>9</v>
          </cell>
          <cell r="AF312">
            <v>3</v>
          </cell>
          <cell r="AG312">
            <v>7</v>
          </cell>
          <cell r="AH312"/>
          <cell r="AI312"/>
          <cell r="AJ312"/>
          <cell r="AK312">
            <v>63</v>
          </cell>
          <cell r="AL312"/>
          <cell r="AM312">
            <v>114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2</v>
          </cell>
          <cell r="BA312"/>
          <cell r="BB312">
            <v>2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/>
          <cell r="BM312"/>
          <cell r="BN312"/>
          <cell r="BO312">
            <v>0</v>
          </cell>
          <cell r="BP312"/>
          <cell r="BQ312">
            <v>0</v>
          </cell>
          <cell r="BR312">
            <v>0</v>
          </cell>
          <cell r="BS312">
            <v>0</v>
          </cell>
          <cell r="BT312">
            <v>1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/>
          <cell r="CB312"/>
          <cell r="CC312"/>
          <cell r="CD312">
            <v>1</v>
          </cell>
          <cell r="CE312"/>
          <cell r="CF312">
            <v>2</v>
          </cell>
          <cell r="CG312">
            <v>11</v>
          </cell>
          <cell r="CH312">
            <v>14</v>
          </cell>
          <cell r="CI312">
            <v>20</v>
          </cell>
          <cell r="CJ312">
            <v>14</v>
          </cell>
          <cell r="CK312">
            <v>7</v>
          </cell>
          <cell r="CL312">
            <v>13</v>
          </cell>
          <cell r="CM312">
            <v>19</v>
          </cell>
          <cell r="CN312">
            <v>5</v>
          </cell>
          <cell r="CO312">
            <v>14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5</v>
          </cell>
          <cell r="Z313">
            <v>4</v>
          </cell>
          <cell r="AA313">
            <v>9</v>
          </cell>
          <cell r="AB313">
            <v>8</v>
          </cell>
          <cell r="AC313">
            <v>6</v>
          </cell>
          <cell r="AD313">
            <v>0</v>
          </cell>
          <cell r="AE313">
            <v>2</v>
          </cell>
          <cell r="AF313">
            <v>4</v>
          </cell>
          <cell r="AG313">
            <v>0</v>
          </cell>
          <cell r="AH313"/>
          <cell r="AI313"/>
          <cell r="AJ313"/>
          <cell r="AK313">
            <v>38</v>
          </cell>
          <cell r="AL313"/>
          <cell r="AM313">
            <v>67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1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1</v>
          </cell>
          <cell r="BA313"/>
          <cell r="BB313">
            <v>2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/>
          <cell r="BM313"/>
          <cell r="BN313"/>
          <cell r="BO313">
            <v>0</v>
          </cell>
          <cell r="BP313"/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/>
          <cell r="CB313"/>
          <cell r="CC313"/>
          <cell r="CD313">
            <v>0</v>
          </cell>
          <cell r="CE313"/>
          <cell r="CF313">
            <v>0</v>
          </cell>
          <cell r="CG313">
            <v>5</v>
          </cell>
          <cell r="CH313">
            <v>4</v>
          </cell>
          <cell r="CI313">
            <v>9</v>
          </cell>
          <cell r="CJ313">
            <v>8</v>
          </cell>
          <cell r="CK313">
            <v>6</v>
          </cell>
          <cell r="CL313">
            <v>0</v>
          </cell>
          <cell r="CM313">
            <v>3</v>
          </cell>
          <cell r="CN313">
            <v>4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2</v>
          </cell>
          <cell r="L314">
            <v>0</v>
          </cell>
          <cell r="M314">
            <v>1</v>
          </cell>
          <cell r="N314">
            <v>1</v>
          </cell>
          <cell r="O314">
            <v>0</v>
          </cell>
          <cell r="P314">
            <v>3</v>
          </cell>
          <cell r="Q314">
            <v>0</v>
          </cell>
          <cell r="R314">
            <v>0</v>
          </cell>
          <cell r="S314"/>
          <cell r="T314"/>
          <cell r="U314"/>
          <cell r="V314">
            <v>8</v>
          </cell>
          <cell r="W314"/>
          <cell r="X314">
            <v>13</v>
          </cell>
          <cell r="Y314">
            <v>4</v>
          </cell>
          <cell r="Z314">
            <v>0</v>
          </cell>
          <cell r="AA314">
            <v>0</v>
          </cell>
          <cell r="AB314">
            <v>3</v>
          </cell>
          <cell r="AC314">
            <v>1</v>
          </cell>
          <cell r="AD314">
            <v>2</v>
          </cell>
          <cell r="AE314">
            <v>4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14</v>
          </cell>
          <cell r="AL314"/>
          <cell r="AM314">
            <v>24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/>
          <cell r="BM314"/>
          <cell r="BN314"/>
          <cell r="BO314">
            <v>0</v>
          </cell>
          <cell r="BP314"/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/>
          <cell r="CB314"/>
          <cell r="CC314"/>
          <cell r="CD314">
            <v>0</v>
          </cell>
          <cell r="CE314"/>
          <cell r="CF314">
            <v>0</v>
          </cell>
          <cell r="CG314">
            <v>5</v>
          </cell>
          <cell r="CH314">
            <v>2</v>
          </cell>
          <cell r="CI314">
            <v>0</v>
          </cell>
          <cell r="CJ314">
            <v>4</v>
          </cell>
          <cell r="CK314">
            <v>2</v>
          </cell>
          <cell r="CL314">
            <v>2</v>
          </cell>
          <cell r="CM314">
            <v>7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3</v>
          </cell>
          <cell r="K315">
            <v>7</v>
          </cell>
          <cell r="L315">
            <v>1</v>
          </cell>
          <cell r="M315">
            <v>2</v>
          </cell>
          <cell r="N315">
            <v>6</v>
          </cell>
          <cell r="O315">
            <v>2</v>
          </cell>
          <cell r="P315">
            <v>10</v>
          </cell>
          <cell r="Q315">
            <v>13</v>
          </cell>
          <cell r="R315">
            <v>6</v>
          </cell>
          <cell r="S315"/>
          <cell r="T315"/>
          <cell r="U315"/>
          <cell r="V315">
            <v>50</v>
          </cell>
          <cell r="W315"/>
          <cell r="X315">
            <v>90</v>
          </cell>
          <cell r="Y315">
            <v>4</v>
          </cell>
          <cell r="Z315">
            <v>3</v>
          </cell>
          <cell r="AA315">
            <v>2</v>
          </cell>
          <cell r="AB315">
            <v>3</v>
          </cell>
          <cell r="AC315">
            <v>4</v>
          </cell>
          <cell r="AD315">
            <v>3</v>
          </cell>
          <cell r="AE315">
            <v>6</v>
          </cell>
          <cell r="AF315">
            <v>6</v>
          </cell>
          <cell r="AG315">
            <v>5</v>
          </cell>
          <cell r="AH315"/>
          <cell r="AI315"/>
          <cell r="AJ315"/>
          <cell r="AK315">
            <v>36</v>
          </cell>
          <cell r="AL315"/>
          <cell r="AM315">
            <v>65</v>
          </cell>
          <cell r="AN315">
            <v>2</v>
          </cell>
          <cell r="AO315">
            <v>5</v>
          </cell>
          <cell r="AP315">
            <v>0</v>
          </cell>
          <cell r="AQ315">
            <v>3</v>
          </cell>
          <cell r="AR315">
            <v>1</v>
          </cell>
          <cell r="AS315">
            <v>3</v>
          </cell>
          <cell r="AT315">
            <v>1</v>
          </cell>
          <cell r="AU315">
            <v>1</v>
          </cell>
          <cell r="AV315">
            <v>0</v>
          </cell>
          <cell r="AW315"/>
          <cell r="AX315"/>
          <cell r="AY315"/>
          <cell r="AZ315">
            <v>16</v>
          </cell>
          <cell r="BA315"/>
          <cell r="BB315">
            <v>25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/>
          <cell r="BM315"/>
          <cell r="BN315"/>
          <cell r="BO315">
            <v>0</v>
          </cell>
          <cell r="BP315"/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/>
          <cell r="CB315"/>
          <cell r="CC315"/>
          <cell r="CD315">
            <v>0</v>
          </cell>
          <cell r="CE315"/>
          <cell r="CF315">
            <v>0</v>
          </cell>
          <cell r="CG315">
            <v>9</v>
          </cell>
          <cell r="CH315">
            <v>15</v>
          </cell>
          <cell r="CI315">
            <v>3</v>
          </cell>
          <cell r="CJ315">
            <v>8</v>
          </cell>
          <cell r="CK315">
            <v>11</v>
          </cell>
          <cell r="CL315">
            <v>8</v>
          </cell>
          <cell r="CM315">
            <v>17</v>
          </cell>
          <cell r="CN315">
            <v>20</v>
          </cell>
          <cell r="CO315">
            <v>11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1</v>
          </cell>
          <cell r="L316">
            <v>5</v>
          </cell>
          <cell r="M316">
            <v>3</v>
          </cell>
          <cell r="N316">
            <v>10</v>
          </cell>
          <cell r="O316">
            <v>4</v>
          </cell>
          <cell r="P316">
            <v>3</v>
          </cell>
          <cell r="Q316">
            <v>6</v>
          </cell>
          <cell r="R316">
            <v>0</v>
          </cell>
          <cell r="S316"/>
          <cell r="T316"/>
          <cell r="U316"/>
          <cell r="V316">
            <v>33</v>
          </cell>
          <cell r="W316"/>
          <cell r="X316">
            <v>64</v>
          </cell>
          <cell r="Y316">
            <v>5</v>
          </cell>
          <cell r="Z316">
            <v>3</v>
          </cell>
          <cell r="AA316">
            <v>10</v>
          </cell>
          <cell r="AB316">
            <v>14</v>
          </cell>
          <cell r="AC316">
            <v>12</v>
          </cell>
          <cell r="AD316">
            <v>0</v>
          </cell>
          <cell r="AE316">
            <v>7</v>
          </cell>
          <cell r="AF316">
            <v>4</v>
          </cell>
          <cell r="AG316">
            <v>0</v>
          </cell>
          <cell r="AH316"/>
          <cell r="AI316"/>
          <cell r="AJ316"/>
          <cell r="AK316">
            <v>55</v>
          </cell>
          <cell r="AL316"/>
          <cell r="AM316">
            <v>102</v>
          </cell>
          <cell r="AN316">
            <v>0</v>
          </cell>
          <cell r="AO316">
            <v>0</v>
          </cell>
          <cell r="AP316">
            <v>1</v>
          </cell>
          <cell r="AQ316">
            <v>1</v>
          </cell>
          <cell r="AR316">
            <v>0</v>
          </cell>
          <cell r="AS316">
            <v>2</v>
          </cell>
          <cell r="AT316">
            <v>1</v>
          </cell>
          <cell r="AU316">
            <v>1</v>
          </cell>
          <cell r="AV316">
            <v>0</v>
          </cell>
          <cell r="AW316"/>
          <cell r="AX316"/>
          <cell r="AY316"/>
          <cell r="AZ316">
            <v>6</v>
          </cell>
          <cell r="BA316"/>
          <cell r="BB316">
            <v>12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/>
          <cell r="BM316"/>
          <cell r="BN316"/>
          <cell r="BO316">
            <v>0</v>
          </cell>
          <cell r="BP316"/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/>
          <cell r="CB316"/>
          <cell r="CC316"/>
          <cell r="CD316">
            <v>0</v>
          </cell>
          <cell r="CE316"/>
          <cell r="CF316">
            <v>0</v>
          </cell>
          <cell r="CG316">
            <v>6</v>
          </cell>
          <cell r="CH316">
            <v>4</v>
          </cell>
          <cell r="CI316">
            <v>16</v>
          </cell>
          <cell r="CJ316">
            <v>18</v>
          </cell>
          <cell r="CK316">
            <v>22</v>
          </cell>
          <cell r="CL316">
            <v>6</v>
          </cell>
          <cell r="CM316">
            <v>11</v>
          </cell>
          <cell r="CN316">
            <v>11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8</v>
          </cell>
          <cell r="N317">
            <v>2</v>
          </cell>
          <cell r="O317">
            <v>1</v>
          </cell>
          <cell r="P317">
            <v>0</v>
          </cell>
          <cell r="Q317">
            <v>1</v>
          </cell>
          <cell r="R317">
            <v>0</v>
          </cell>
          <cell r="S317"/>
          <cell r="T317"/>
          <cell r="U317"/>
          <cell r="V317">
            <v>12</v>
          </cell>
          <cell r="W317"/>
          <cell r="X317">
            <v>24</v>
          </cell>
          <cell r="Y317">
            <v>5</v>
          </cell>
          <cell r="Z317">
            <v>16</v>
          </cell>
          <cell r="AA317">
            <v>4</v>
          </cell>
          <cell r="AB317">
            <v>27</v>
          </cell>
          <cell r="AC317">
            <v>7</v>
          </cell>
          <cell r="AD317">
            <v>1</v>
          </cell>
          <cell r="AE317">
            <v>69</v>
          </cell>
          <cell r="AF317">
            <v>2</v>
          </cell>
          <cell r="AG317">
            <v>0</v>
          </cell>
          <cell r="AH317"/>
          <cell r="AI317"/>
          <cell r="AJ317"/>
          <cell r="AK317">
            <v>131</v>
          </cell>
          <cell r="AL317"/>
          <cell r="AM317">
            <v>241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1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4</v>
          </cell>
          <cell r="BA317"/>
          <cell r="BB317">
            <v>8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/>
          <cell r="BM317"/>
          <cell r="BN317"/>
          <cell r="BO317">
            <v>0</v>
          </cell>
          <cell r="BP317"/>
          <cell r="BQ317">
            <v>0</v>
          </cell>
          <cell r="BR317">
            <v>0</v>
          </cell>
          <cell r="BS317">
            <v>1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/>
          <cell r="CB317"/>
          <cell r="CC317"/>
          <cell r="CD317">
            <v>1</v>
          </cell>
          <cell r="CE317"/>
          <cell r="CF317">
            <v>1</v>
          </cell>
          <cell r="CG317">
            <v>5</v>
          </cell>
          <cell r="CH317">
            <v>17</v>
          </cell>
          <cell r="CI317">
            <v>4</v>
          </cell>
          <cell r="CJ317">
            <v>37</v>
          </cell>
          <cell r="CK317">
            <v>10</v>
          </cell>
          <cell r="CL317">
            <v>2</v>
          </cell>
          <cell r="CM317">
            <v>70</v>
          </cell>
          <cell r="CN317">
            <v>3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1</v>
          </cell>
          <cell r="L318">
            <v>0</v>
          </cell>
          <cell r="M318">
            <v>3</v>
          </cell>
          <cell r="N318">
            <v>4</v>
          </cell>
          <cell r="O318">
            <v>5</v>
          </cell>
          <cell r="P318">
            <v>14</v>
          </cell>
          <cell r="Q318">
            <v>0</v>
          </cell>
          <cell r="R318">
            <v>0</v>
          </cell>
          <cell r="S318"/>
          <cell r="T318"/>
          <cell r="U318"/>
          <cell r="V318">
            <v>27</v>
          </cell>
          <cell r="W318"/>
          <cell r="X318">
            <v>53</v>
          </cell>
          <cell r="Y318">
            <v>4</v>
          </cell>
          <cell r="Z318">
            <v>12</v>
          </cell>
          <cell r="AA318">
            <v>3</v>
          </cell>
          <cell r="AB318">
            <v>2</v>
          </cell>
          <cell r="AC318">
            <v>9</v>
          </cell>
          <cell r="AD318">
            <v>5</v>
          </cell>
          <cell r="AE318">
            <v>5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40</v>
          </cell>
          <cell r="AL318"/>
          <cell r="AM318">
            <v>64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1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1</v>
          </cell>
          <cell r="BA318"/>
          <cell r="BB318">
            <v>2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/>
          <cell r="BM318"/>
          <cell r="BN318"/>
          <cell r="BO318">
            <v>0</v>
          </cell>
          <cell r="BP318"/>
          <cell r="BQ318">
            <v>0</v>
          </cell>
          <cell r="BR318">
            <v>1</v>
          </cell>
          <cell r="BS318">
            <v>3</v>
          </cell>
          <cell r="BT318">
            <v>17</v>
          </cell>
          <cell r="BU318">
            <v>0</v>
          </cell>
          <cell r="BV318">
            <v>22</v>
          </cell>
          <cell r="BW318">
            <v>49</v>
          </cell>
          <cell r="BX318">
            <v>9</v>
          </cell>
          <cell r="BY318">
            <v>0</v>
          </cell>
          <cell r="BZ318">
            <v>0</v>
          </cell>
          <cell r="CA318"/>
          <cell r="CB318"/>
          <cell r="CC318"/>
          <cell r="CD318">
            <v>101</v>
          </cell>
          <cell r="CE318"/>
          <cell r="CF318">
            <v>198</v>
          </cell>
          <cell r="CG318">
            <v>5</v>
          </cell>
          <cell r="CH318">
            <v>16</v>
          </cell>
          <cell r="CI318">
            <v>20</v>
          </cell>
          <cell r="CJ318">
            <v>5</v>
          </cell>
          <cell r="CK318">
            <v>36</v>
          </cell>
          <cell r="CL318">
            <v>59</v>
          </cell>
          <cell r="CM318">
            <v>28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4</v>
          </cell>
          <cell r="K319">
            <v>1</v>
          </cell>
          <cell r="L319">
            <v>0</v>
          </cell>
          <cell r="M319">
            <v>38</v>
          </cell>
          <cell r="N319">
            <v>8</v>
          </cell>
          <cell r="O319">
            <v>11</v>
          </cell>
          <cell r="P319">
            <v>23</v>
          </cell>
          <cell r="Q319">
            <v>9</v>
          </cell>
          <cell r="R319">
            <v>0</v>
          </cell>
          <cell r="S319"/>
          <cell r="T319"/>
          <cell r="U319"/>
          <cell r="V319">
            <v>94</v>
          </cell>
          <cell r="W319"/>
          <cell r="X319">
            <v>183</v>
          </cell>
          <cell r="Y319">
            <v>36</v>
          </cell>
          <cell r="Z319">
            <v>2</v>
          </cell>
          <cell r="AA319">
            <v>6</v>
          </cell>
          <cell r="AB319">
            <v>35</v>
          </cell>
          <cell r="AC319">
            <v>24</v>
          </cell>
          <cell r="AD319">
            <v>20</v>
          </cell>
          <cell r="AE319">
            <v>24</v>
          </cell>
          <cell r="AF319">
            <v>55</v>
          </cell>
          <cell r="AG319">
            <v>0</v>
          </cell>
          <cell r="AH319"/>
          <cell r="AI319"/>
          <cell r="AJ319"/>
          <cell r="AK319">
            <v>202</v>
          </cell>
          <cell r="AL319"/>
          <cell r="AM319">
            <v>366</v>
          </cell>
          <cell r="AN319">
            <v>1</v>
          </cell>
          <cell r="AO319">
            <v>0</v>
          </cell>
          <cell r="AP319">
            <v>0</v>
          </cell>
          <cell r="AQ319">
            <v>2</v>
          </cell>
          <cell r="AR319">
            <v>0</v>
          </cell>
          <cell r="AS319">
            <v>2</v>
          </cell>
          <cell r="AT319">
            <v>0</v>
          </cell>
          <cell r="AU319">
            <v>1</v>
          </cell>
          <cell r="AV319">
            <v>0</v>
          </cell>
          <cell r="AW319"/>
          <cell r="AX319"/>
          <cell r="AY319"/>
          <cell r="AZ319">
            <v>6</v>
          </cell>
          <cell r="BA319"/>
          <cell r="BB319">
            <v>11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/>
          <cell r="BM319"/>
          <cell r="BN319"/>
          <cell r="BO319">
            <v>0</v>
          </cell>
          <cell r="BP319"/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/>
          <cell r="CB319"/>
          <cell r="CC319"/>
          <cell r="CD319">
            <v>0</v>
          </cell>
          <cell r="CE319"/>
          <cell r="CF319">
            <v>0</v>
          </cell>
          <cell r="CG319">
            <v>41</v>
          </cell>
          <cell r="CH319">
            <v>3</v>
          </cell>
          <cell r="CI319">
            <v>6</v>
          </cell>
          <cell r="CJ319">
            <v>75</v>
          </cell>
          <cell r="CK319">
            <v>32</v>
          </cell>
          <cell r="CL319">
            <v>33</v>
          </cell>
          <cell r="CM319">
            <v>47</v>
          </cell>
          <cell r="CN319">
            <v>65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1</v>
          </cell>
          <cell r="L320">
            <v>1</v>
          </cell>
          <cell r="M320">
            <v>4</v>
          </cell>
          <cell r="N320">
            <v>6</v>
          </cell>
          <cell r="O320">
            <v>3</v>
          </cell>
          <cell r="P320">
            <v>6</v>
          </cell>
          <cell r="Q320">
            <v>6</v>
          </cell>
          <cell r="R320">
            <v>0</v>
          </cell>
          <cell r="S320"/>
          <cell r="T320"/>
          <cell r="U320"/>
          <cell r="V320">
            <v>27</v>
          </cell>
          <cell r="W320"/>
          <cell r="X320">
            <v>53</v>
          </cell>
          <cell r="Y320">
            <v>7</v>
          </cell>
          <cell r="Z320">
            <v>4</v>
          </cell>
          <cell r="AA320">
            <v>4</v>
          </cell>
          <cell r="AB320">
            <v>22</v>
          </cell>
          <cell r="AC320">
            <v>26</v>
          </cell>
          <cell r="AD320">
            <v>11</v>
          </cell>
          <cell r="AE320">
            <v>3</v>
          </cell>
          <cell r="AF320">
            <v>2</v>
          </cell>
          <cell r="AG320">
            <v>0</v>
          </cell>
          <cell r="AH320"/>
          <cell r="AI320"/>
          <cell r="AJ320"/>
          <cell r="AK320">
            <v>79</v>
          </cell>
          <cell r="AL320"/>
          <cell r="AM320">
            <v>147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/>
          <cell r="BM320"/>
          <cell r="BN320"/>
          <cell r="BO320">
            <v>0</v>
          </cell>
          <cell r="BP320"/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/>
          <cell r="CB320"/>
          <cell r="CC320"/>
          <cell r="CD320">
            <v>0</v>
          </cell>
          <cell r="CE320"/>
          <cell r="CF320">
            <v>0</v>
          </cell>
          <cell r="CG320">
            <v>7</v>
          </cell>
          <cell r="CH320">
            <v>5</v>
          </cell>
          <cell r="CI320">
            <v>5</v>
          </cell>
          <cell r="CJ320">
            <v>26</v>
          </cell>
          <cell r="CK320">
            <v>32</v>
          </cell>
          <cell r="CL320">
            <v>14</v>
          </cell>
          <cell r="CM320">
            <v>9</v>
          </cell>
          <cell r="CN320">
            <v>8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2</v>
          </cell>
          <cell r="K321">
            <v>1</v>
          </cell>
          <cell r="L321">
            <v>0</v>
          </cell>
          <cell r="M321">
            <v>2</v>
          </cell>
          <cell r="N321">
            <v>2</v>
          </cell>
          <cell r="O321">
            <v>0</v>
          </cell>
          <cell r="P321">
            <v>0</v>
          </cell>
          <cell r="Q321">
            <v>4</v>
          </cell>
          <cell r="R321">
            <v>3</v>
          </cell>
          <cell r="S321"/>
          <cell r="T321"/>
          <cell r="U321"/>
          <cell r="V321">
            <v>14</v>
          </cell>
          <cell r="W321"/>
          <cell r="X321">
            <v>25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5</v>
          </cell>
          <cell r="AD321">
            <v>0</v>
          </cell>
          <cell r="AE321">
            <v>0</v>
          </cell>
          <cell r="AF321">
            <v>1</v>
          </cell>
          <cell r="AG321">
            <v>0</v>
          </cell>
          <cell r="AH321"/>
          <cell r="AI321"/>
          <cell r="AJ321"/>
          <cell r="AK321">
            <v>6</v>
          </cell>
          <cell r="AL321"/>
          <cell r="AM321">
            <v>12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/>
          <cell r="BM321"/>
          <cell r="BN321"/>
          <cell r="BO321">
            <v>0</v>
          </cell>
          <cell r="BP321"/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/>
          <cell r="CB321"/>
          <cell r="CC321"/>
          <cell r="CD321">
            <v>0</v>
          </cell>
          <cell r="CE321"/>
          <cell r="CF321">
            <v>0</v>
          </cell>
          <cell r="CG321">
            <v>2</v>
          </cell>
          <cell r="CH321">
            <v>1</v>
          </cell>
          <cell r="CI321">
            <v>0</v>
          </cell>
          <cell r="CJ321">
            <v>2</v>
          </cell>
          <cell r="CK321">
            <v>7</v>
          </cell>
          <cell r="CL321">
            <v>0</v>
          </cell>
          <cell r="CM321">
            <v>0</v>
          </cell>
          <cell r="CN321">
            <v>5</v>
          </cell>
          <cell r="CO321">
            <v>3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1</v>
          </cell>
          <cell r="K322">
            <v>0</v>
          </cell>
          <cell r="L322">
            <v>0</v>
          </cell>
          <cell r="M322">
            <v>4</v>
          </cell>
          <cell r="N322">
            <v>2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8</v>
          </cell>
          <cell r="W322"/>
          <cell r="X322">
            <v>15</v>
          </cell>
          <cell r="Y322">
            <v>0</v>
          </cell>
          <cell r="Z322">
            <v>0</v>
          </cell>
          <cell r="AA322">
            <v>2</v>
          </cell>
          <cell r="AB322">
            <v>0</v>
          </cell>
          <cell r="AC322">
            <v>0</v>
          </cell>
          <cell r="AD322">
            <v>0</v>
          </cell>
          <cell r="AE322">
            <v>1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3</v>
          </cell>
          <cell r="AL322"/>
          <cell r="AM322">
            <v>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/>
          <cell r="BM322"/>
          <cell r="BN322"/>
          <cell r="BO322">
            <v>0</v>
          </cell>
          <cell r="BP322"/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/>
          <cell r="CB322"/>
          <cell r="CC322"/>
          <cell r="CD322">
            <v>0</v>
          </cell>
          <cell r="CE322"/>
          <cell r="CF322">
            <v>0</v>
          </cell>
          <cell r="CG322">
            <v>1</v>
          </cell>
          <cell r="CH322">
            <v>0</v>
          </cell>
          <cell r="CI322">
            <v>2</v>
          </cell>
          <cell r="CJ322">
            <v>4</v>
          </cell>
          <cell r="CK322">
            <v>2</v>
          </cell>
          <cell r="CL322">
            <v>1</v>
          </cell>
          <cell r="CM322">
            <v>1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1</v>
          </cell>
          <cell r="M323">
            <v>0</v>
          </cell>
          <cell r="N323">
            <v>1</v>
          </cell>
          <cell r="O323">
            <v>2</v>
          </cell>
          <cell r="P323">
            <v>2</v>
          </cell>
          <cell r="Q323">
            <v>2</v>
          </cell>
          <cell r="R323">
            <v>4</v>
          </cell>
          <cell r="S323"/>
          <cell r="T323"/>
          <cell r="U323"/>
          <cell r="V323">
            <v>14</v>
          </cell>
          <cell r="W323"/>
          <cell r="X323">
            <v>26</v>
          </cell>
          <cell r="Y323">
            <v>23</v>
          </cell>
          <cell r="Z323">
            <v>8</v>
          </cell>
          <cell r="AA323">
            <v>8</v>
          </cell>
          <cell r="AB323">
            <v>8</v>
          </cell>
          <cell r="AC323">
            <v>5</v>
          </cell>
          <cell r="AD323">
            <v>1</v>
          </cell>
          <cell r="AE323">
            <v>4</v>
          </cell>
          <cell r="AF323">
            <v>29</v>
          </cell>
          <cell r="AG323">
            <v>13</v>
          </cell>
          <cell r="AH323"/>
          <cell r="AI323"/>
          <cell r="AJ323"/>
          <cell r="AK323">
            <v>99</v>
          </cell>
          <cell r="AL323"/>
          <cell r="AM323">
            <v>167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1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1</v>
          </cell>
          <cell r="BA323"/>
          <cell r="BB323">
            <v>2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/>
          <cell r="BM323"/>
          <cell r="BN323"/>
          <cell r="BO323">
            <v>0</v>
          </cell>
          <cell r="BP323"/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/>
          <cell r="CB323"/>
          <cell r="CC323"/>
          <cell r="CD323">
            <v>0</v>
          </cell>
          <cell r="CE323"/>
          <cell r="CF323">
            <v>0</v>
          </cell>
          <cell r="CG323">
            <v>23</v>
          </cell>
          <cell r="CH323">
            <v>10</v>
          </cell>
          <cell r="CI323">
            <v>9</v>
          </cell>
          <cell r="CJ323">
            <v>8</v>
          </cell>
          <cell r="CK323">
            <v>6</v>
          </cell>
          <cell r="CL323">
            <v>3</v>
          </cell>
          <cell r="CM323">
            <v>7</v>
          </cell>
          <cell r="CN323">
            <v>31</v>
          </cell>
          <cell r="CO323">
            <v>17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1</v>
          </cell>
          <cell r="L324">
            <v>2</v>
          </cell>
          <cell r="M324">
            <v>0</v>
          </cell>
          <cell r="N324">
            <v>1</v>
          </cell>
          <cell r="O324">
            <v>0</v>
          </cell>
          <cell r="P324">
            <v>8</v>
          </cell>
          <cell r="Q324">
            <v>0</v>
          </cell>
          <cell r="R324">
            <v>0</v>
          </cell>
          <cell r="S324"/>
          <cell r="T324"/>
          <cell r="U324"/>
          <cell r="V324">
            <v>12</v>
          </cell>
          <cell r="W324"/>
          <cell r="X324">
            <v>23</v>
          </cell>
          <cell r="Y324">
            <v>0</v>
          </cell>
          <cell r="Z324">
            <v>2</v>
          </cell>
          <cell r="AA324">
            <v>7</v>
          </cell>
          <cell r="AB324">
            <v>0</v>
          </cell>
          <cell r="AC324">
            <v>27</v>
          </cell>
          <cell r="AD324">
            <v>0</v>
          </cell>
          <cell r="AE324">
            <v>1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37</v>
          </cell>
          <cell r="AL324"/>
          <cell r="AM324">
            <v>72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1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2</v>
          </cell>
          <cell r="BA324"/>
          <cell r="BB324">
            <v>4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/>
          <cell r="BM324"/>
          <cell r="BN324"/>
          <cell r="BO324">
            <v>0</v>
          </cell>
          <cell r="BP324"/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/>
          <cell r="CB324"/>
          <cell r="CC324"/>
          <cell r="CD324">
            <v>0</v>
          </cell>
          <cell r="CE324"/>
          <cell r="CF324">
            <v>0</v>
          </cell>
          <cell r="CG324">
            <v>0</v>
          </cell>
          <cell r="CH324">
            <v>3</v>
          </cell>
          <cell r="CI324">
            <v>10</v>
          </cell>
          <cell r="CJ324">
            <v>0</v>
          </cell>
          <cell r="CK324">
            <v>29</v>
          </cell>
          <cell r="CL324">
            <v>0</v>
          </cell>
          <cell r="CM324">
            <v>9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1</v>
          </cell>
          <cell r="W325"/>
          <cell r="X325">
            <v>2</v>
          </cell>
          <cell r="Y325">
            <v>2</v>
          </cell>
          <cell r="Z325">
            <v>1</v>
          </cell>
          <cell r="AA325">
            <v>0</v>
          </cell>
          <cell r="AB325">
            <v>1</v>
          </cell>
          <cell r="AC325">
            <v>0</v>
          </cell>
          <cell r="AD325">
            <v>1</v>
          </cell>
          <cell r="AE325">
            <v>3</v>
          </cell>
          <cell r="AF325">
            <v>2</v>
          </cell>
          <cell r="AG325">
            <v>3</v>
          </cell>
          <cell r="AH325"/>
          <cell r="AI325"/>
          <cell r="AJ325"/>
          <cell r="AK325">
            <v>13</v>
          </cell>
          <cell r="AL325"/>
          <cell r="AM325">
            <v>23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/>
          <cell r="BM325"/>
          <cell r="BN325"/>
          <cell r="BO325">
            <v>0</v>
          </cell>
          <cell r="BP325"/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/>
          <cell r="CB325"/>
          <cell r="CC325"/>
          <cell r="CD325">
            <v>0</v>
          </cell>
          <cell r="CE325"/>
          <cell r="CF325">
            <v>0</v>
          </cell>
          <cell r="CG325">
            <v>2</v>
          </cell>
          <cell r="CH325">
            <v>1</v>
          </cell>
          <cell r="CI325">
            <v>0</v>
          </cell>
          <cell r="CJ325">
            <v>2</v>
          </cell>
          <cell r="CK325">
            <v>0</v>
          </cell>
          <cell r="CL325">
            <v>1</v>
          </cell>
          <cell r="CM325">
            <v>3</v>
          </cell>
          <cell r="CN325">
            <v>2</v>
          </cell>
          <cell r="CO325">
            <v>3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4</v>
          </cell>
          <cell r="M326">
            <v>0</v>
          </cell>
          <cell r="N326">
            <v>0</v>
          </cell>
          <cell r="O326">
            <v>10</v>
          </cell>
          <cell r="P326">
            <v>1</v>
          </cell>
          <cell r="Q326">
            <v>0</v>
          </cell>
          <cell r="R326">
            <v>0</v>
          </cell>
          <cell r="S326"/>
          <cell r="T326"/>
          <cell r="U326"/>
          <cell r="V326">
            <v>16</v>
          </cell>
          <cell r="W326"/>
          <cell r="X326">
            <v>31</v>
          </cell>
          <cell r="Y326">
            <v>0</v>
          </cell>
          <cell r="Z326">
            <v>0</v>
          </cell>
          <cell r="AA326">
            <v>0</v>
          </cell>
          <cell r="AB326">
            <v>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2</v>
          </cell>
          <cell r="AL326"/>
          <cell r="AM326">
            <v>4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/>
          <cell r="BM326"/>
          <cell r="BN326"/>
          <cell r="BO326">
            <v>0</v>
          </cell>
          <cell r="BP326"/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/>
          <cell r="CB326"/>
          <cell r="CC326"/>
          <cell r="CD326">
            <v>0</v>
          </cell>
          <cell r="CE326"/>
          <cell r="CF326">
            <v>0</v>
          </cell>
          <cell r="CG326">
            <v>1</v>
          </cell>
          <cell r="CH326">
            <v>0</v>
          </cell>
          <cell r="CI326">
            <v>4</v>
          </cell>
          <cell r="CJ326">
            <v>2</v>
          </cell>
          <cell r="CK326">
            <v>0</v>
          </cell>
          <cell r="CL326">
            <v>10</v>
          </cell>
          <cell r="CM326">
            <v>1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1</v>
          </cell>
          <cell r="N327">
            <v>0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3</v>
          </cell>
          <cell r="W327"/>
          <cell r="X327">
            <v>5</v>
          </cell>
          <cell r="Y327">
            <v>2</v>
          </cell>
          <cell r="Z327">
            <v>4</v>
          </cell>
          <cell r="AA327">
            <v>3</v>
          </cell>
          <cell r="AB327">
            <v>6</v>
          </cell>
          <cell r="AC327">
            <v>3</v>
          </cell>
          <cell r="AD327">
            <v>3</v>
          </cell>
          <cell r="AE327">
            <v>4</v>
          </cell>
          <cell r="AF327">
            <v>7</v>
          </cell>
          <cell r="AG327">
            <v>0</v>
          </cell>
          <cell r="AH327"/>
          <cell r="AI327"/>
          <cell r="AJ327"/>
          <cell r="AK327">
            <v>32</v>
          </cell>
          <cell r="AL327"/>
          <cell r="AM327">
            <v>58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/>
          <cell r="AX327"/>
          <cell r="AY327"/>
          <cell r="AZ327">
            <v>1</v>
          </cell>
          <cell r="BA327"/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/>
          <cell r="BM327"/>
          <cell r="BN327"/>
          <cell r="BO327">
            <v>0</v>
          </cell>
          <cell r="BP327"/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/>
          <cell r="CB327"/>
          <cell r="CC327"/>
          <cell r="CD327">
            <v>0</v>
          </cell>
          <cell r="CE327"/>
          <cell r="CF327">
            <v>0</v>
          </cell>
          <cell r="CG327">
            <v>3</v>
          </cell>
          <cell r="CH327">
            <v>4</v>
          </cell>
          <cell r="CI327">
            <v>3</v>
          </cell>
          <cell r="CJ327">
            <v>7</v>
          </cell>
          <cell r="CK327">
            <v>3</v>
          </cell>
          <cell r="CL327">
            <v>4</v>
          </cell>
          <cell r="CM327">
            <v>4</v>
          </cell>
          <cell r="CN327">
            <v>8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/>
          <cell r="BM328"/>
          <cell r="BN328"/>
          <cell r="BO328">
            <v>0</v>
          </cell>
          <cell r="BP328"/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/>
          <cell r="CB328"/>
          <cell r="CC328"/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1</v>
          </cell>
          <cell r="Q329">
            <v>2</v>
          </cell>
          <cell r="R329">
            <v>0</v>
          </cell>
          <cell r="S329"/>
          <cell r="T329"/>
          <cell r="U329"/>
          <cell r="V329">
            <v>3</v>
          </cell>
          <cell r="W329"/>
          <cell r="X329">
            <v>6</v>
          </cell>
          <cell r="Y329">
            <v>4</v>
          </cell>
          <cell r="Z329">
            <v>3</v>
          </cell>
          <cell r="AA329">
            <v>9</v>
          </cell>
          <cell r="AB329">
            <v>6</v>
          </cell>
          <cell r="AC329">
            <v>12</v>
          </cell>
          <cell r="AD329">
            <v>4</v>
          </cell>
          <cell r="AE329">
            <v>17</v>
          </cell>
          <cell r="AF329">
            <v>7</v>
          </cell>
          <cell r="AG329">
            <v>0</v>
          </cell>
          <cell r="AH329"/>
          <cell r="AI329"/>
          <cell r="AJ329"/>
          <cell r="AK329">
            <v>62</v>
          </cell>
          <cell r="AL329"/>
          <cell r="AM329">
            <v>117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1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2</v>
          </cell>
          <cell r="BA329"/>
          <cell r="BB329">
            <v>4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/>
          <cell r="BM329"/>
          <cell r="BN329"/>
          <cell r="BO329">
            <v>0</v>
          </cell>
          <cell r="BP329"/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/>
          <cell r="CB329"/>
          <cell r="CC329"/>
          <cell r="CD329">
            <v>0</v>
          </cell>
          <cell r="CE329"/>
          <cell r="CF329">
            <v>0</v>
          </cell>
          <cell r="CG329">
            <v>4</v>
          </cell>
          <cell r="CH329">
            <v>3</v>
          </cell>
          <cell r="CI329">
            <v>9</v>
          </cell>
          <cell r="CJ329">
            <v>6</v>
          </cell>
          <cell r="CK329">
            <v>12</v>
          </cell>
          <cell r="CL329">
            <v>5</v>
          </cell>
          <cell r="CM329">
            <v>19</v>
          </cell>
          <cell r="CN329">
            <v>9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13</v>
          </cell>
          <cell r="K330">
            <v>7</v>
          </cell>
          <cell r="L330">
            <v>7</v>
          </cell>
          <cell r="M330">
            <v>11</v>
          </cell>
          <cell r="N330">
            <v>9</v>
          </cell>
          <cell r="O330">
            <v>5</v>
          </cell>
          <cell r="P330">
            <v>9</v>
          </cell>
          <cell r="Q330">
            <v>3</v>
          </cell>
          <cell r="R330">
            <v>3</v>
          </cell>
          <cell r="S330"/>
          <cell r="T330"/>
          <cell r="U330"/>
          <cell r="V330">
            <v>67</v>
          </cell>
          <cell r="W330"/>
          <cell r="X330">
            <v>114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1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1</v>
          </cell>
          <cell r="AL330"/>
          <cell r="AM330">
            <v>2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/>
          <cell r="BM330"/>
          <cell r="BN330"/>
          <cell r="BO330">
            <v>1</v>
          </cell>
          <cell r="BP330"/>
          <cell r="BQ330">
            <v>1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1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/>
          <cell r="CB330"/>
          <cell r="CC330"/>
          <cell r="CD330">
            <v>2</v>
          </cell>
          <cell r="CE330"/>
          <cell r="CF330">
            <v>4</v>
          </cell>
          <cell r="CG330">
            <v>13</v>
          </cell>
          <cell r="CH330">
            <v>8</v>
          </cell>
          <cell r="CI330">
            <v>7</v>
          </cell>
          <cell r="CJ330">
            <v>11</v>
          </cell>
          <cell r="CK330">
            <v>10</v>
          </cell>
          <cell r="CL330">
            <v>5</v>
          </cell>
          <cell r="CM330">
            <v>11</v>
          </cell>
          <cell r="CN330">
            <v>3</v>
          </cell>
          <cell r="CO330">
            <v>3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/>
          <cell r="T331"/>
          <cell r="U331"/>
          <cell r="V331">
            <v>2</v>
          </cell>
          <cell r="W331"/>
          <cell r="X331">
            <v>4</v>
          </cell>
          <cell r="Y331">
            <v>0</v>
          </cell>
          <cell r="Z331">
            <v>0</v>
          </cell>
          <cell r="AA331">
            <v>1</v>
          </cell>
          <cell r="AB331">
            <v>2</v>
          </cell>
          <cell r="AC331">
            <v>2</v>
          </cell>
          <cell r="AD331">
            <v>0</v>
          </cell>
          <cell r="AE331">
            <v>1</v>
          </cell>
          <cell r="AF331">
            <v>1</v>
          </cell>
          <cell r="AG331">
            <v>1</v>
          </cell>
          <cell r="AH331"/>
          <cell r="AI331"/>
          <cell r="AJ331"/>
          <cell r="AK331">
            <v>8</v>
          </cell>
          <cell r="AL331"/>
          <cell r="AM331">
            <v>16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/>
          <cell r="BM331"/>
          <cell r="BN331"/>
          <cell r="BO331">
            <v>0</v>
          </cell>
          <cell r="BP331"/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/>
          <cell r="CB331"/>
          <cell r="CC331"/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1</v>
          </cell>
          <cell r="CJ331">
            <v>3</v>
          </cell>
          <cell r="CK331">
            <v>2</v>
          </cell>
          <cell r="CL331">
            <v>0</v>
          </cell>
          <cell r="CM331">
            <v>1</v>
          </cell>
          <cell r="CN331">
            <v>1</v>
          </cell>
          <cell r="CO331">
            <v>2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9</v>
          </cell>
          <cell r="Z332">
            <v>6</v>
          </cell>
          <cell r="AA332">
            <v>1</v>
          </cell>
          <cell r="AB332">
            <v>3</v>
          </cell>
          <cell r="AC332">
            <v>5</v>
          </cell>
          <cell r="AD332">
            <v>8</v>
          </cell>
          <cell r="AE332">
            <v>3</v>
          </cell>
          <cell r="AF332">
            <v>6</v>
          </cell>
          <cell r="AG332">
            <v>9</v>
          </cell>
          <cell r="AH332"/>
          <cell r="AI332"/>
          <cell r="AJ332"/>
          <cell r="AK332">
            <v>50</v>
          </cell>
          <cell r="AL332"/>
          <cell r="AM332">
            <v>85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/>
          <cell r="BM332"/>
          <cell r="BN332"/>
          <cell r="BO332">
            <v>0</v>
          </cell>
          <cell r="BP332"/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/>
          <cell r="CB332"/>
          <cell r="CC332"/>
          <cell r="CD332">
            <v>0</v>
          </cell>
          <cell r="CE332"/>
          <cell r="CF332">
            <v>0</v>
          </cell>
          <cell r="CG332">
            <v>9</v>
          </cell>
          <cell r="CH332">
            <v>6</v>
          </cell>
          <cell r="CI332">
            <v>1</v>
          </cell>
          <cell r="CJ332">
            <v>3</v>
          </cell>
          <cell r="CK332">
            <v>5</v>
          </cell>
          <cell r="CL332">
            <v>8</v>
          </cell>
          <cell r="CM332">
            <v>3</v>
          </cell>
          <cell r="CN332">
            <v>6</v>
          </cell>
          <cell r="CO332">
            <v>9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1</v>
          </cell>
          <cell r="O333">
            <v>1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3</v>
          </cell>
          <cell r="W333"/>
          <cell r="X333">
            <v>6</v>
          </cell>
          <cell r="Y333">
            <v>0</v>
          </cell>
          <cell r="Z333">
            <v>2</v>
          </cell>
          <cell r="AA333">
            <v>2</v>
          </cell>
          <cell r="AB333">
            <v>0</v>
          </cell>
          <cell r="AC333">
            <v>3</v>
          </cell>
          <cell r="AD333">
            <v>2</v>
          </cell>
          <cell r="AE333">
            <v>2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11</v>
          </cell>
          <cell r="AL333"/>
          <cell r="AM333">
            <v>20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1</v>
          </cell>
          <cell r="BA333"/>
          <cell r="BB333">
            <v>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/>
          <cell r="BM333"/>
          <cell r="BN333"/>
          <cell r="BO333">
            <v>0</v>
          </cell>
          <cell r="BP333"/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1</v>
          </cell>
          <cell r="BX333">
            <v>0</v>
          </cell>
          <cell r="BY333">
            <v>0</v>
          </cell>
          <cell r="BZ333">
            <v>0</v>
          </cell>
          <cell r="CA333"/>
          <cell r="CB333"/>
          <cell r="CC333"/>
          <cell r="CD333">
            <v>1</v>
          </cell>
          <cell r="CE333"/>
          <cell r="CF333">
            <v>2</v>
          </cell>
          <cell r="CG333">
            <v>0</v>
          </cell>
          <cell r="CH333">
            <v>3</v>
          </cell>
          <cell r="CI333">
            <v>3</v>
          </cell>
          <cell r="CJ333">
            <v>0</v>
          </cell>
          <cell r="CK333">
            <v>4</v>
          </cell>
          <cell r="CL333">
            <v>4</v>
          </cell>
          <cell r="CM333">
            <v>2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9</v>
          </cell>
          <cell r="M334">
            <v>7</v>
          </cell>
          <cell r="N334">
            <v>8</v>
          </cell>
          <cell r="O334">
            <v>2</v>
          </cell>
          <cell r="P334">
            <v>3</v>
          </cell>
          <cell r="Q334">
            <v>0</v>
          </cell>
          <cell r="R334">
            <v>3</v>
          </cell>
          <cell r="S334"/>
          <cell r="T334"/>
          <cell r="U334"/>
          <cell r="V334">
            <v>38</v>
          </cell>
          <cell r="W334"/>
          <cell r="X334">
            <v>70</v>
          </cell>
          <cell r="Y334">
            <v>4</v>
          </cell>
          <cell r="Z334">
            <v>5</v>
          </cell>
          <cell r="AA334">
            <v>14</v>
          </cell>
          <cell r="AB334">
            <v>9</v>
          </cell>
          <cell r="AC334">
            <v>15</v>
          </cell>
          <cell r="AD334">
            <v>10</v>
          </cell>
          <cell r="AE334">
            <v>8</v>
          </cell>
          <cell r="AF334">
            <v>2</v>
          </cell>
          <cell r="AG334">
            <v>0</v>
          </cell>
          <cell r="AH334"/>
          <cell r="AI334"/>
          <cell r="AJ334"/>
          <cell r="AK334">
            <v>67</v>
          </cell>
          <cell r="AL334"/>
          <cell r="AM334">
            <v>125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/>
          <cell r="AX334"/>
          <cell r="AY334"/>
          <cell r="AZ334">
            <v>1</v>
          </cell>
          <cell r="BA334"/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/>
          <cell r="BM334"/>
          <cell r="BN334"/>
          <cell r="BO334">
            <v>0</v>
          </cell>
          <cell r="BP334"/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/>
          <cell r="CB334"/>
          <cell r="CC334"/>
          <cell r="CD334">
            <v>0</v>
          </cell>
          <cell r="CE334"/>
          <cell r="CF334">
            <v>0</v>
          </cell>
          <cell r="CG334">
            <v>6</v>
          </cell>
          <cell r="CH334">
            <v>9</v>
          </cell>
          <cell r="CI334">
            <v>23</v>
          </cell>
          <cell r="CJ334">
            <v>16</v>
          </cell>
          <cell r="CK334">
            <v>23</v>
          </cell>
          <cell r="CL334">
            <v>12</v>
          </cell>
          <cell r="CM334">
            <v>11</v>
          </cell>
          <cell r="CN334">
            <v>3</v>
          </cell>
          <cell r="CO334">
            <v>3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11</v>
          </cell>
          <cell r="K335">
            <v>8</v>
          </cell>
          <cell r="L335">
            <v>3</v>
          </cell>
          <cell r="M335">
            <v>4</v>
          </cell>
          <cell r="N335">
            <v>0</v>
          </cell>
          <cell r="O335">
            <v>5</v>
          </cell>
          <cell r="P335">
            <v>4</v>
          </cell>
          <cell r="Q335">
            <v>1</v>
          </cell>
          <cell r="R335">
            <v>2</v>
          </cell>
          <cell r="S335"/>
          <cell r="T335"/>
          <cell r="U335"/>
          <cell r="V335">
            <v>38</v>
          </cell>
          <cell r="W335"/>
          <cell r="X335">
            <v>57</v>
          </cell>
          <cell r="Y335">
            <v>5</v>
          </cell>
          <cell r="Z335">
            <v>4</v>
          </cell>
          <cell r="AA335">
            <v>1</v>
          </cell>
          <cell r="AB335">
            <v>10</v>
          </cell>
          <cell r="AC335">
            <v>0</v>
          </cell>
          <cell r="AD335">
            <v>0</v>
          </cell>
          <cell r="AE335">
            <v>7</v>
          </cell>
          <cell r="AF335">
            <v>3</v>
          </cell>
          <cell r="AG335">
            <v>4</v>
          </cell>
          <cell r="AH335"/>
          <cell r="AI335"/>
          <cell r="AJ335"/>
          <cell r="AK335">
            <v>34</v>
          </cell>
          <cell r="AL335"/>
          <cell r="AM335">
            <v>59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1</v>
          </cell>
          <cell r="AV335">
            <v>0</v>
          </cell>
          <cell r="AW335"/>
          <cell r="AX335"/>
          <cell r="AY335"/>
          <cell r="AZ335">
            <v>1</v>
          </cell>
          <cell r="BA335"/>
          <cell r="BB335">
            <v>2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/>
          <cell r="BM335"/>
          <cell r="BN335"/>
          <cell r="BO335">
            <v>0</v>
          </cell>
          <cell r="BP335"/>
          <cell r="BQ335">
            <v>0</v>
          </cell>
          <cell r="BR335">
            <v>1</v>
          </cell>
          <cell r="BS335">
            <v>0</v>
          </cell>
          <cell r="BT335">
            <v>1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0</v>
          </cell>
          <cell r="BZ335">
            <v>0</v>
          </cell>
          <cell r="CA335"/>
          <cell r="CB335"/>
          <cell r="CC335"/>
          <cell r="CD335">
            <v>3</v>
          </cell>
          <cell r="CE335"/>
          <cell r="CF335">
            <v>5</v>
          </cell>
          <cell r="CG335">
            <v>17</v>
          </cell>
          <cell r="CH335">
            <v>12</v>
          </cell>
          <cell r="CI335">
            <v>5</v>
          </cell>
          <cell r="CJ335">
            <v>14</v>
          </cell>
          <cell r="CK335">
            <v>0</v>
          </cell>
          <cell r="CL335">
            <v>6</v>
          </cell>
          <cell r="CM335">
            <v>11</v>
          </cell>
          <cell r="CN335">
            <v>5</v>
          </cell>
          <cell r="CO335">
            <v>6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1</v>
          </cell>
          <cell r="L336">
            <v>0</v>
          </cell>
          <cell r="M336">
            <v>1</v>
          </cell>
          <cell r="N336">
            <v>2</v>
          </cell>
          <cell r="O336">
            <v>1</v>
          </cell>
          <cell r="P336">
            <v>2</v>
          </cell>
          <cell r="Q336">
            <v>1</v>
          </cell>
          <cell r="R336">
            <v>0</v>
          </cell>
          <cell r="S336"/>
          <cell r="T336"/>
          <cell r="U336"/>
          <cell r="V336">
            <v>9</v>
          </cell>
          <cell r="W336"/>
          <cell r="X336">
            <v>16</v>
          </cell>
          <cell r="Y336">
            <v>0</v>
          </cell>
          <cell r="Z336">
            <v>0</v>
          </cell>
          <cell r="AA336">
            <v>0</v>
          </cell>
          <cell r="AB336">
            <v>10</v>
          </cell>
          <cell r="AC336">
            <v>1</v>
          </cell>
          <cell r="AD336">
            <v>1</v>
          </cell>
          <cell r="AE336">
            <v>3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15</v>
          </cell>
          <cell r="AL336"/>
          <cell r="AM336">
            <v>30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/>
          <cell r="BM336"/>
          <cell r="BN336"/>
          <cell r="BO336">
            <v>0</v>
          </cell>
          <cell r="BP336"/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/>
          <cell r="CB336"/>
          <cell r="CC336"/>
          <cell r="CD336">
            <v>0</v>
          </cell>
          <cell r="CE336"/>
          <cell r="CF336">
            <v>0</v>
          </cell>
          <cell r="CG336">
            <v>1</v>
          </cell>
          <cell r="CH336">
            <v>1</v>
          </cell>
          <cell r="CI336">
            <v>0</v>
          </cell>
          <cell r="CJ336">
            <v>11</v>
          </cell>
          <cell r="CK336">
            <v>3</v>
          </cell>
          <cell r="CL336">
            <v>2</v>
          </cell>
          <cell r="CM336">
            <v>5</v>
          </cell>
          <cell r="CN336">
            <v>1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6</v>
          </cell>
          <cell r="K337">
            <v>5</v>
          </cell>
          <cell r="L337">
            <v>11</v>
          </cell>
          <cell r="M337">
            <v>1</v>
          </cell>
          <cell r="N337">
            <v>4</v>
          </cell>
          <cell r="O337">
            <v>5</v>
          </cell>
          <cell r="P337">
            <v>3</v>
          </cell>
          <cell r="Q337">
            <v>0</v>
          </cell>
          <cell r="R337">
            <v>3</v>
          </cell>
          <cell r="S337"/>
          <cell r="T337"/>
          <cell r="U337"/>
          <cell r="V337">
            <v>38</v>
          </cell>
          <cell r="W337"/>
          <cell r="X337">
            <v>65</v>
          </cell>
          <cell r="Y337">
            <v>3</v>
          </cell>
          <cell r="Z337">
            <v>0</v>
          </cell>
          <cell r="AA337">
            <v>3</v>
          </cell>
          <cell r="AB337">
            <v>4</v>
          </cell>
          <cell r="AC337">
            <v>1</v>
          </cell>
          <cell r="AD337">
            <v>1</v>
          </cell>
          <cell r="AE337">
            <v>0</v>
          </cell>
          <cell r="AF337">
            <v>6</v>
          </cell>
          <cell r="AG337">
            <v>0</v>
          </cell>
          <cell r="AH337"/>
          <cell r="AI337"/>
          <cell r="AJ337"/>
          <cell r="AK337">
            <v>18</v>
          </cell>
          <cell r="AL337"/>
          <cell r="AM337">
            <v>33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/>
          <cell r="BM337"/>
          <cell r="BN337"/>
          <cell r="BO337">
            <v>0</v>
          </cell>
          <cell r="BP337"/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/>
          <cell r="CB337"/>
          <cell r="CC337"/>
          <cell r="CD337">
            <v>0</v>
          </cell>
          <cell r="CE337"/>
          <cell r="CF337">
            <v>0</v>
          </cell>
          <cell r="CG337">
            <v>9</v>
          </cell>
          <cell r="CH337">
            <v>5</v>
          </cell>
          <cell r="CI337">
            <v>14</v>
          </cell>
          <cell r="CJ337">
            <v>5</v>
          </cell>
          <cell r="CK337">
            <v>5</v>
          </cell>
          <cell r="CL337">
            <v>6</v>
          </cell>
          <cell r="CM337">
            <v>3</v>
          </cell>
          <cell r="CN337">
            <v>6</v>
          </cell>
          <cell r="CO337">
            <v>3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0</v>
          </cell>
          <cell r="L338">
            <v>0</v>
          </cell>
          <cell r="M338">
            <v>3</v>
          </cell>
          <cell r="N338">
            <v>3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8</v>
          </cell>
          <cell r="W338"/>
          <cell r="X338">
            <v>14</v>
          </cell>
          <cell r="Y338">
            <v>11</v>
          </cell>
          <cell r="Z338">
            <v>6</v>
          </cell>
          <cell r="AA338">
            <v>6</v>
          </cell>
          <cell r="AB338">
            <v>4</v>
          </cell>
          <cell r="AC338">
            <v>11</v>
          </cell>
          <cell r="AD338">
            <v>8</v>
          </cell>
          <cell r="AE338">
            <v>9</v>
          </cell>
          <cell r="AF338">
            <v>7</v>
          </cell>
          <cell r="AG338">
            <v>4</v>
          </cell>
          <cell r="AH338"/>
          <cell r="AI338"/>
          <cell r="AJ338"/>
          <cell r="AK338">
            <v>66</v>
          </cell>
          <cell r="AL338"/>
          <cell r="AM338">
            <v>115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/>
          <cell r="BM338"/>
          <cell r="BN338"/>
          <cell r="BO338">
            <v>0</v>
          </cell>
          <cell r="BP338"/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/>
          <cell r="CB338"/>
          <cell r="CC338"/>
          <cell r="CD338">
            <v>0</v>
          </cell>
          <cell r="CE338"/>
          <cell r="CF338">
            <v>0</v>
          </cell>
          <cell r="CG338">
            <v>13</v>
          </cell>
          <cell r="CH338">
            <v>6</v>
          </cell>
          <cell r="CI338">
            <v>6</v>
          </cell>
          <cell r="CJ338">
            <v>7</v>
          </cell>
          <cell r="CK338">
            <v>14</v>
          </cell>
          <cell r="CL338">
            <v>8</v>
          </cell>
          <cell r="CM338">
            <v>9</v>
          </cell>
          <cell r="CN338">
            <v>7</v>
          </cell>
          <cell r="CO338">
            <v>4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6</v>
          </cell>
          <cell r="K339">
            <v>2</v>
          </cell>
          <cell r="L339">
            <v>1</v>
          </cell>
          <cell r="M339">
            <v>2</v>
          </cell>
          <cell r="N339">
            <v>0</v>
          </cell>
          <cell r="O339">
            <v>2</v>
          </cell>
          <cell r="P339">
            <v>2</v>
          </cell>
          <cell r="Q339">
            <v>4</v>
          </cell>
          <cell r="R339">
            <v>0</v>
          </cell>
          <cell r="S339"/>
          <cell r="T339"/>
          <cell r="U339"/>
          <cell r="V339">
            <v>19</v>
          </cell>
          <cell r="W339"/>
          <cell r="X339">
            <v>30</v>
          </cell>
          <cell r="Y339">
            <v>52</v>
          </cell>
          <cell r="Z339">
            <v>35</v>
          </cell>
          <cell r="AA339">
            <v>45</v>
          </cell>
          <cell r="AB339">
            <v>30</v>
          </cell>
          <cell r="AC339">
            <v>31</v>
          </cell>
          <cell r="AD339">
            <v>27</v>
          </cell>
          <cell r="AE339">
            <v>22</v>
          </cell>
          <cell r="AF339">
            <v>27</v>
          </cell>
          <cell r="AG339">
            <v>24</v>
          </cell>
          <cell r="AH339"/>
          <cell r="AI339"/>
          <cell r="AJ339"/>
          <cell r="AK339">
            <v>293</v>
          </cell>
          <cell r="AL339"/>
          <cell r="AM339">
            <v>499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/>
          <cell r="BM339"/>
          <cell r="BN339"/>
          <cell r="BO339">
            <v>0</v>
          </cell>
          <cell r="BP339"/>
          <cell r="BQ339">
            <v>0</v>
          </cell>
          <cell r="BR339">
            <v>1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/>
          <cell r="CB339"/>
          <cell r="CC339"/>
          <cell r="CD339">
            <v>1</v>
          </cell>
          <cell r="CE339"/>
          <cell r="CF339">
            <v>1</v>
          </cell>
          <cell r="CG339">
            <v>59</v>
          </cell>
          <cell r="CH339">
            <v>37</v>
          </cell>
          <cell r="CI339">
            <v>46</v>
          </cell>
          <cell r="CJ339">
            <v>32</v>
          </cell>
          <cell r="CK339">
            <v>31</v>
          </cell>
          <cell r="CL339">
            <v>29</v>
          </cell>
          <cell r="CM339">
            <v>24</v>
          </cell>
          <cell r="CN339">
            <v>31</v>
          </cell>
          <cell r="CO339">
            <v>24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10</v>
          </cell>
          <cell r="K340">
            <v>10</v>
          </cell>
          <cell r="L340">
            <v>2</v>
          </cell>
          <cell r="M340">
            <v>26</v>
          </cell>
          <cell r="N340">
            <v>40</v>
          </cell>
          <cell r="O340">
            <v>19</v>
          </cell>
          <cell r="P340">
            <v>7</v>
          </cell>
          <cell r="Q340">
            <v>5</v>
          </cell>
          <cell r="R340">
            <v>10</v>
          </cell>
          <cell r="S340"/>
          <cell r="T340"/>
          <cell r="U340"/>
          <cell r="V340">
            <v>129</v>
          </cell>
          <cell r="W340"/>
          <cell r="X340">
            <v>238</v>
          </cell>
          <cell r="Y340">
            <v>8</v>
          </cell>
          <cell r="Z340">
            <v>1</v>
          </cell>
          <cell r="AA340">
            <v>24</v>
          </cell>
          <cell r="AB340">
            <v>86</v>
          </cell>
          <cell r="AC340">
            <v>48</v>
          </cell>
          <cell r="AD340">
            <v>55</v>
          </cell>
          <cell r="AE340">
            <v>36</v>
          </cell>
          <cell r="AF340">
            <v>19</v>
          </cell>
          <cell r="AG340">
            <v>51</v>
          </cell>
          <cell r="AH340"/>
          <cell r="AI340"/>
          <cell r="AJ340"/>
          <cell r="AK340">
            <v>328</v>
          </cell>
          <cell r="AL340"/>
          <cell r="AM340">
            <v>647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>
            <v>1</v>
          </cell>
          <cell r="AV340">
            <v>0</v>
          </cell>
          <cell r="AW340"/>
          <cell r="AX340"/>
          <cell r="AY340"/>
          <cell r="AZ340">
            <v>2</v>
          </cell>
          <cell r="BA340"/>
          <cell r="BB340">
            <v>4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/>
          <cell r="BM340"/>
          <cell r="BN340"/>
          <cell r="BO340">
            <v>0</v>
          </cell>
          <cell r="BP340"/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2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/>
          <cell r="CB340"/>
          <cell r="CC340"/>
          <cell r="CD340">
            <v>2</v>
          </cell>
          <cell r="CE340"/>
          <cell r="CF340">
            <v>4</v>
          </cell>
          <cell r="CG340">
            <v>18</v>
          </cell>
          <cell r="CH340">
            <v>11</v>
          </cell>
          <cell r="CI340">
            <v>26</v>
          </cell>
          <cell r="CJ340">
            <v>114</v>
          </cell>
          <cell r="CK340">
            <v>88</v>
          </cell>
          <cell r="CL340">
            <v>75</v>
          </cell>
          <cell r="CM340">
            <v>43</v>
          </cell>
          <cell r="CN340">
            <v>25</v>
          </cell>
          <cell r="CO340">
            <v>61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</v>
          </cell>
          <cell r="K341">
            <v>0</v>
          </cell>
          <cell r="L341">
            <v>3</v>
          </cell>
          <cell r="M341">
            <v>11</v>
          </cell>
          <cell r="N341">
            <v>10</v>
          </cell>
          <cell r="O341">
            <v>8</v>
          </cell>
          <cell r="P341">
            <v>6</v>
          </cell>
          <cell r="Q341">
            <v>3</v>
          </cell>
          <cell r="R341">
            <v>3</v>
          </cell>
          <cell r="S341"/>
          <cell r="T341"/>
          <cell r="U341"/>
          <cell r="V341">
            <v>46</v>
          </cell>
          <cell r="W341"/>
          <cell r="X341">
            <v>90</v>
          </cell>
          <cell r="Y341">
            <v>3</v>
          </cell>
          <cell r="Z341">
            <v>3</v>
          </cell>
          <cell r="AA341">
            <v>3</v>
          </cell>
          <cell r="AB341">
            <v>33</v>
          </cell>
          <cell r="AC341">
            <v>30</v>
          </cell>
          <cell r="AD341">
            <v>20</v>
          </cell>
          <cell r="AE341">
            <v>20</v>
          </cell>
          <cell r="AF341">
            <v>13</v>
          </cell>
          <cell r="AG341">
            <v>18</v>
          </cell>
          <cell r="AH341"/>
          <cell r="AI341"/>
          <cell r="AJ341"/>
          <cell r="AK341">
            <v>143</v>
          </cell>
          <cell r="AL341"/>
          <cell r="AM341">
            <v>280</v>
          </cell>
          <cell r="AN341">
            <v>2</v>
          </cell>
          <cell r="AO341">
            <v>3</v>
          </cell>
          <cell r="AP341">
            <v>4</v>
          </cell>
          <cell r="AQ341">
            <v>1</v>
          </cell>
          <cell r="AR341">
            <v>1</v>
          </cell>
          <cell r="AS341">
            <v>1</v>
          </cell>
          <cell r="AT341">
            <v>0</v>
          </cell>
          <cell r="AU341">
            <v>1</v>
          </cell>
          <cell r="AV341">
            <v>1</v>
          </cell>
          <cell r="AW341"/>
          <cell r="AX341"/>
          <cell r="AY341"/>
          <cell r="AZ341">
            <v>14</v>
          </cell>
          <cell r="BA341"/>
          <cell r="BB341">
            <v>23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0</v>
          </cell>
          <cell r="BL341"/>
          <cell r="BM341"/>
          <cell r="BN341"/>
          <cell r="BO341">
            <v>1</v>
          </cell>
          <cell r="BP341"/>
          <cell r="BQ341">
            <v>2</v>
          </cell>
          <cell r="BR341">
            <v>0</v>
          </cell>
          <cell r="BS341">
            <v>1</v>
          </cell>
          <cell r="BT341">
            <v>3</v>
          </cell>
          <cell r="BU341">
            <v>1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/>
          <cell r="CB341"/>
          <cell r="CC341"/>
          <cell r="CD341">
            <v>5</v>
          </cell>
          <cell r="CE341"/>
          <cell r="CF341">
            <v>9</v>
          </cell>
          <cell r="CG341">
            <v>7</v>
          </cell>
          <cell r="CH341">
            <v>7</v>
          </cell>
          <cell r="CI341">
            <v>13</v>
          </cell>
          <cell r="CJ341">
            <v>46</v>
          </cell>
          <cell r="CK341">
            <v>41</v>
          </cell>
          <cell r="CL341">
            <v>29</v>
          </cell>
          <cell r="CM341">
            <v>27</v>
          </cell>
          <cell r="CN341">
            <v>17</v>
          </cell>
          <cell r="CO341">
            <v>22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</v>
          </cell>
          <cell r="AC342">
            <v>1</v>
          </cell>
          <cell r="AD342">
            <v>0</v>
          </cell>
          <cell r="AE342">
            <v>0</v>
          </cell>
          <cell r="AF342">
            <v>1</v>
          </cell>
          <cell r="AG342">
            <v>1</v>
          </cell>
          <cell r="AH342"/>
          <cell r="AI342"/>
          <cell r="AJ342"/>
          <cell r="AK342">
            <v>4</v>
          </cell>
          <cell r="AL342"/>
          <cell r="AM342">
            <v>8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/>
          <cell r="BM342"/>
          <cell r="BN342"/>
          <cell r="BO342">
            <v>0</v>
          </cell>
          <cell r="BP342"/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/>
          <cell r="CB342"/>
          <cell r="CC342"/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1</v>
          </cell>
          <cell r="CK342">
            <v>1</v>
          </cell>
          <cell r="CL342">
            <v>0</v>
          </cell>
          <cell r="CM342">
            <v>0</v>
          </cell>
          <cell r="CN342">
            <v>1</v>
          </cell>
          <cell r="CO342">
            <v>1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2</v>
          </cell>
          <cell r="Z343">
            <v>6</v>
          </cell>
          <cell r="AA343">
            <v>7</v>
          </cell>
          <cell r="AB343">
            <v>6</v>
          </cell>
          <cell r="AC343">
            <v>11</v>
          </cell>
          <cell r="AD343">
            <v>13</v>
          </cell>
          <cell r="AE343">
            <v>25</v>
          </cell>
          <cell r="AF343">
            <v>9</v>
          </cell>
          <cell r="AG343">
            <v>0</v>
          </cell>
          <cell r="AH343"/>
          <cell r="AI343"/>
          <cell r="AJ343"/>
          <cell r="AK343">
            <v>79</v>
          </cell>
          <cell r="AL343"/>
          <cell r="AM343">
            <v>150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/>
          <cell r="BM343"/>
          <cell r="BN343"/>
          <cell r="BO343">
            <v>0</v>
          </cell>
          <cell r="BP343"/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1</v>
          </cell>
          <cell r="BW343">
            <v>0</v>
          </cell>
          <cell r="BX343">
            <v>0</v>
          </cell>
          <cell r="BY343">
            <v>1</v>
          </cell>
          <cell r="BZ343">
            <v>0</v>
          </cell>
          <cell r="CA343"/>
          <cell r="CB343"/>
          <cell r="CC343"/>
          <cell r="CD343">
            <v>2</v>
          </cell>
          <cell r="CE343"/>
          <cell r="CF343">
            <v>4</v>
          </cell>
          <cell r="CG343">
            <v>2</v>
          </cell>
          <cell r="CH343">
            <v>6</v>
          </cell>
          <cell r="CI343">
            <v>7</v>
          </cell>
          <cell r="CJ343">
            <v>6</v>
          </cell>
          <cell r="CK343">
            <v>12</v>
          </cell>
          <cell r="CL343">
            <v>13</v>
          </cell>
          <cell r="CM343">
            <v>25</v>
          </cell>
          <cell r="CN343">
            <v>10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8</v>
          </cell>
          <cell r="Q344">
            <v>0</v>
          </cell>
          <cell r="R344">
            <v>0</v>
          </cell>
          <cell r="S344"/>
          <cell r="T344"/>
          <cell r="U344"/>
          <cell r="V344">
            <v>8</v>
          </cell>
          <cell r="W344"/>
          <cell r="X344">
            <v>16</v>
          </cell>
          <cell r="Y344">
            <v>6</v>
          </cell>
          <cell r="Z344">
            <v>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4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15</v>
          </cell>
          <cell r="AL344"/>
          <cell r="AM344">
            <v>19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/>
          <cell r="BM344"/>
          <cell r="BN344"/>
          <cell r="BO344">
            <v>0</v>
          </cell>
          <cell r="BP344"/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1</v>
          </cell>
          <cell r="BY344">
            <v>0</v>
          </cell>
          <cell r="BZ344">
            <v>0</v>
          </cell>
          <cell r="CA344"/>
          <cell r="CB344"/>
          <cell r="CC344"/>
          <cell r="CD344">
            <v>1</v>
          </cell>
          <cell r="CE344"/>
          <cell r="CF344">
            <v>2</v>
          </cell>
          <cell r="CG344">
            <v>6</v>
          </cell>
          <cell r="CH344">
            <v>5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13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1</v>
          </cell>
          <cell r="Q345">
            <v>0</v>
          </cell>
          <cell r="R345">
            <v>0</v>
          </cell>
          <cell r="S345"/>
          <cell r="T345"/>
          <cell r="U345"/>
          <cell r="V345">
            <v>2</v>
          </cell>
          <cell r="W345"/>
          <cell r="X345">
            <v>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1</v>
          </cell>
          <cell r="BA345"/>
          <cell r="BB345">
            <v>2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/>
          <cell r="BM345"/>
          <cell r="BN345"/>
          <cell r="BO345">
            <v>0</v>
          </cell>
          <cell r="BP345"/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/>
          <cell r="CB345"/>
          <cell r="CC345"/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1</v>
          </cell>
          <cell r="CK345">
            <v>1</v>
          </cell>
          <cell r="CL345">
            <v>0</v>
          </cell>
          <cell r="CM345">
            <v>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18</v>
          </cell>
          <cell r="O346">
            <v>9</v>
          </cell>
          <cell r="P346">
            <v>7</v>
          </cell>
          <cell r="Q346">
            <v>30</v>
          </cell>
          <cell r="R346">
            <v>18</v>
          </cell>
          <cell r="S346"/>
          <cell r="T346"/>
          <cell r="U346"/>
          <cell r="V346">
            <v>83</v>
          </cell>
          <cell r="W346"/>
          <cell r="X346">
            <v>166</v>
          </cell>
          <cell r="Y346">
            <v>21</v>
          </cell>
          <cell r="Z346">
            <v>18</v>
          </cell>
          <cell r="AA346">
            <v>12</v>
          </cell>
          <cell r="AB346">
            <v>14</v>
          </cell>
          <cell r="AC346">
            <v>8</v>
          </cell>
          <cell r="AD346">
            <v>11</v>
          </cell>
          <cell r="AE346">
            <v>30</v>
          </cell>
          <cell r="AF346">
            <v>23</v>
          </cell>
          <cell r="AG346">
            <v>18</v>
          </cell>
          <cell r="AH346"/>
          <cell r="AI346"/>
          <cell r="AJ346"/>
          <cell r="AK346">
            <v>155</v>
          </cell>
          <cell r="AL346"/>
          <cell r="AM346">
            <v>271</v>
          </cell>
          <cell r="AN346">
            <v>0</v>
          </cell>
          <cell r="AO346">
            <v>0</v>
          </cell>
          <cell r="AP346">
            <v>1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1</v>
          </cell>
          <cell r="AW346"/>
          <cell r="AX346"/>
          <cell r="AY346"/>
          <cell r="AZ346">
            <v>2</v>
          </cell>
          <cell r="BA346"/>
          <cell r="BB346">
            <v>4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/>
          <cell r="BM346"/>
          <cell r="BN346"/>
          <cell r="BO346">
            <v>0</v>
          </cell>
          <cell r="BP346"/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1</v>
          </cell>
          <cell r="BV346">
            <v>1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/>
          <cell r="CB346"/>
          <cell r="CC346"/>
          <cell r="CD346">
            <v>2</v>
          </cell>
          <cell r="CE346"/>
          <cell r="CF346">
            <v>4</v>
          </cell>
          <cell r="CG346">
            <v>21</v>
          </cell>
          <cell r="CH346">
            <v>18</v>
          </cell>
          <cell r="CI346">
            <v>13</v>
          </cell>
          <cell r="CJ346">
            <v>16</v>
          </cell>
          <cell r="CK346">
            <v>27</v>
          </cell>
          <cell r="CL346">
            <v>20</v>
          </cell>
          <cell r="CM346">
            <v>37</v>
          </cell>
          <cell r="CN346">
            <v>53</v>
          </cell>
          <cell r="CO346">
            <v>37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6</v>
          </cell>
          <cell r="O347">
            <v>0</v>
          </cell>
          <cell r="P347">
            <v>1</v>
          </cell>
          <cell r="Q347">
            <v>1</v>
          </cell>
          <cell r="R347">
            <v>0</v>
          </cell>
          <cell r="S347"/>
          <cell r="T347"/>
          <cell r="U347"/>
          <cell r="V347">
            <v>8</v>
          </cell>
          <cell r="W347"/>
          <cell r="X347">
            <v>16</v>
          </cell>
          <cell r="Y347">
            <v>1</v>
          </cell>
          <cell r="Z347">
            <v>1</v>
          </cell>
          <cell r="AA347">
            <v>1</v>
          </cell>
          <cell r="AB347">
            <v>2</v>
          </cell>
          <cell r="AC347">
            <v>11</v>
          </cell>
          <cell r="AD347">
            <v>6</v>
          </cell>
          <cell r="AE347">
            <v>3</v>
          </cell>
          <cell r="AF347">
            <v>0</v>
          </cell>
          <cell r="AG347">
            <v>1</v>
          </cell>
          <cell r="AH347"/>
          <cell r="AI347"/>
          <cell r="AJ347"/>
          <cell r="AK347">
            <v>26</v>
          </cell>
          <cell r="AL347"/>
          <cell r="AM347">
            <v>50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/>
          <cell r="BM347"/>
          <cell r="BN347"/>
          <cell r="BO347">
            <v>0</v>
          </cell>
          <cell r="BP347"/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/>
          <cell r="CB347"/>
          <cell r="CC347"/>
          <cell r="CD347">
            <v>0</v>
          </cell>
          <cell r="CE347"/>
          <cell r="CF347">
            <v>0</v>
          </cell>
          <cell r="CG347">
            <v>1</v>
          </cell>
          <cell r="CH347">
            <v>1</v>
          </cell>
          <cell r="CI347">
            <v>1</v>
          </cell>
          <cell r="CJ347">
            <v>2</v>
          </cell>
          <cell r="CK347">
            <v>17</v>
          </cell>
          <cell r="CL347">
            <v>6</v>
          </cell>
          <cell r="CM347">
            <v>4</v>
          </cell>
          <cell r="CN347">
            <v>1</v>
          </cell>
          <cell r="CO347">
            <v>1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1</v>
          </cell>
          <cell r="AB348">
            <v>0</v>
          </cell>
          <cell r="AC348">
            <v>9</v>
          </cell>
          <cell r="AD348">
            <v>0</v>
          </cell>
          <cell r="AE348">
            <v>7</v>
          </cell>
          <cell r="AF348">
            <v>8</v>
          </cell>
          <cell r="AG348">
            <v>0</v>
          </cell>
          <cell r="AH348"/>
          <cell r="AI348"/>
          <cell r="AJ348"/>
          <cell r="AK348">
            <v>25</v>
          </cell>
          <cell r="AL348"/>
          <cell r="AM348">
            <v>50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/>
          <cell r="BM348"/>
          <cell r="BN348"/>
          <cell r="BO348">
            <v>0</v>
          </cell>
          <cell r="BP348"/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/>
          <cell r="CB348"/>
          <cell r="CC348"/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0</v>
          </cell>
          <cell r="CK348">
            <v>9</v>
          </cell>
          <cell r="CL348">
            <v>0</v>
          </cell>
          <cell r="CM348">
            <v>7</v>
          </cell>
          <cell r="CN348">
            <v>8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1</v>
          </cell>
          <cell r="Z349">
            <v>0</v>
          </cell>
          <cell r="AA349">
            <v>4</v>
          </cell>
          <cell r="AB349">
            <v>14</v>
          </cell>
          <cell r="AC349">
            <v>9</v>
          </cell>
          <cell r="AD349">
            <v>6</v>
          </cell>
          <cell r="AE349">
            <v>1</v>
          </cell>
          <cell r="AF349">
            <v>1</v>
          </cell>
          <cell r="AG349">
            <v>0</v>
          </cell>
          <cell r="AH349"/>
          <cell r="AI349"/>
          <cell r="AJ349"/>
          <cell r="AK349">
            <v>36</v>
          </cell>
          <cell r="AL349"/>
          <cell r="AM349">
            <v>71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/>
          <cell r="BM349"/>
          <cell r="BN349"/>
          <cell r="BO349">
            <v>0</v>
          </cell>
          <cell r="BP349"/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/>
          <cell r="CB349"/>
          <cell r="CC349"/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4</v>
          </cell>
          <cell r="CJ349">
            <v>14</v>
          </cell>
          <cell r="CK349">
            <v>9</v>
          </cell>
          <cell r="CL349">
            <v>6</v>
          </cell>
          <cell r="CM349">
            <v>1</v>
          </cell>
          <cell r="CN349">
            <v>1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3</v>
          </cell>
          <cell r="W350"/>
          <cell r="X350">
            <v>4</v>
          </cell>
          <cell r="Y350">
            <v>4</v>
          </cell>
          <cell r="Z350">
            <v>1</v>
          </cell>
          <cell r="AA350">
            <v>2</v>
          </cell>
          <cell r="AB350">
            <v>6</v>
          </cell>
          <cell r="AC350">
            <v>7</v>
          </cell>
          <cell r="AD350">
            <v>4</v>
          </cell>
          <cell r="AE350">
            <v>4</v>
          </cell>
          <cell r="AF350">
            <v>3</v>
          </cell>
          <cell r="AG350">
            <v>0</v>
          </cell>
          <cell r="AH350"/>
          <cell r="AI350"/>
          <cell r="AJ350"/>
          <cell r="AK350">
            <v>31</v>
          </cell>
          <cell r="AL350"/>
          <cell r="AM350">
            <v>57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/>
          <cell r="BM350"/>
          <cell r="BN350"/>
          <cell r="BO350">
            <v>0</v>
          </cell>
          <cell r="BP350"/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/>
          <cell r="CB350"/>
          <cell r="CC350"/>
          <cell r="CD350">
            <v>0</v>
          </cell>
          <cell r="CE350"/>
          <cell r="CF350">
            <v>0</v>
          </cell>
          <cell r="CG350">
            <v>4</v>
          </cell>
          <cell r="CH350">
            <v>3</v>
          </cell>
          <cell r="CI350">
            <v>2</v>
          </cell>
          <cell r="CJ350">
            <v>6</v>
          </cell>
          <cell r="CK350">
            <v>7</v>
          </cell>
          <cell r="CL350">
            <v>5</v>
          </cell>
          <cell r="CM350">
            <v>4</v>
          </cell>
          <cell r="CN350">
            <v>3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</v>
          </cell>
          <cell r="R351">
            <v>0</v>
          </cell>
          <cell r="S351"/>
          <cell r="T351"/>
          <cell r="U351"/>
          <cell r="V351">
            <v>1</v>
          </cell>
          <cell r="W351"/>
          <cell r="X351">
            <v>2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4</v>
          </cell>
          <cell r="AG351">
            <v>0</v>
          </cell>
          <cell r="AH351"/>
          <cell r="AI351"/>
          <cell r="AJ351"/>
          <cell r="AK351">
            <v>4</v>
          </cell>
          <cell r="AL351"/>
          <cell r="AM351">
            <v>8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/>
          <cell r="BM351"/>
          <cell r="BN351"/>
          <cell r="BO351">
            <v>0</v>
          </cell>
          <cell r="BP351"/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/>
          <cell r="CB351"/>
          <cell r="CC351"/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5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3</v>
          </cell>
          <cell r="AA352">
            <v>1</v>
          </cell>
          <cell r="AB352">
            <v>1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5</v>
          </cell>
          <cell r="AL352"/>
          <cell r="AM352">
            <v>7</v>
          </cell>
          <cell r="AN352">
            <v>0</v>
          </cell>
          <cell r="AO352">
            <v>0</v>
          </cell>
          <cell r="AP352">
            <v>0</v>
          </cell>
          <cell r="AQ352">
            <v>1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1</v>
          </cell>
          <cell r="BA352"/>
          <cell r="BB352">
            <v>2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/>
          <cell r="BM352"/>
          <cell r="BN352"/>
          <cell r="BO352">
            <v>0</v>
          </cell>
          <cell r="BP352"/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/>
          <cell r="CB352"/>
          <cell r="CC352"/>
          <cell r="CD352">
            <v>0</v>
          </cell>
          <cell r="CE352"/>
          <cell r="CF352">
            <v>0</v>
          </cell>
          <cell r="CG352">
            <v>0</v>
          </cell>
          <cell r="CH352">
            <v>3</v>
          </cell>
          <cell r="CI352">
            <v>1</v>
          </cell>
          <cell r="CJ352">
            <v>2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12</v>
          </cell>
          <cell r="L353">
            <v>15</v>
          </cell>
          <cell r="M353">
            <v>18</v>
          </cell>
          <cell r="N353">
            <v>24</v>
          </cell>
          <cell r="O353">
            <v>0</v>
          </cell>
          <cell r="P353">
            <v>8</v>
          </cell>
          <cell r="Q353">
            <v>17</v>
          </cell>
          <cell r="R353">
            <v>25</v>
          </cell>
          <cell r="S353"/>
          <cell r="T353"/>
          <cell r="U353"/>
          <cell r="V353">
            <v>119</v>
          </cell>
          <cell r="W353"/>
          <cell r="X353">
            <v>226</v>
          </cell>
          <cell r="Y353">
            <v>15</v>
          </cell>
          <cell r="Z353">
            <v>8</v>
          </cell>
          <cell r="AA353">
            <v>21</v>
          </cell>
          <cell r="AB353">
            <v>46</v>
          </cell>
          <cell r="AC353">
            <v>46</v>
          </cell>
          <cell r="AD353">
            <v>10</v>
          </cell>
          <cell r="AE353">
            <v>8</v>
          </cell>
          <cell r="AF353">
            <v>11</v>
          </cell>
          <cell r="AG353">
            <v>12</v>
          </cell>
          <cell r="AH353"/>
          <cell r="AI353"/>
          <cell r="AJ353"/>
          <cell r="AK353">
            <v>177</v>
          </cell>
          <cell r="AL353"/>
          <cell r="AM353">
            <v>331</v>
          </cell>
          <cell r="AN353">
            <v>0</v>
          </cell>
          <cell r="AO353">
            <v>0</v>
          </cell>
          <cell r="AP353">
            <v>2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2</v>
          </cell>
          <cell r="BA353"/>
          <cell r="BB353">
            <v>4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/>
          <cell r="BM353"/>
          <cell r="BN353"/>
          <cell r="BO353">
            <v>0</v>
          </cell>
          <cell r="BP353"/>
          <cell r="BQ353">
            <v>0</v>
          </cell>
          <cell r="BR353">
            <v>0</v>
          </cell>
          <cell r="BS353">
            <v>1</v>
          </cell>
          <cell r="BT353">
            <v>0</v>
          </cell>
          <cell r="BU353">
            <v>0</v>
          </cell>
          <cell r="BV353">
            <v>3</v>
          </cell>
          <cell r="BW353">
            <v>1</v>
          </cell>
          <cell r="BX353">
            <v>1</v>
          </cell>
          <cell r="BY353">
            <v>4</v>
          </cell>
          <cell r="BZ353">
            <v>0</v>
          </cell>
          <cell r="CA353"/>
          <cell r="CB353"/>
          <cell r="CC353"/>
          <cell r="CD353">
            <v>10</v>
          </cell>
          <cell r="CE353"/>
          <cell r="CF353">
            <v>19</v>
          </cell>
          <cell r="CG353">
            <v>15</v>
          </cell>
          <cell r="CH353">
            <v>21</v>
          </cell>
          <cell r="CI353">
            <v>38</v>
          </cell>
          <cell r="CJ353">
            <v>64</v>
          </cell>
          <cell r="CK353">
            <v>73</v>
          </cell>
          <cell r="CL353">
            <v>11</v>
          </cell>
          <cell r="CM353">
            <v>17</v>
          </cell>
          <cell r="CN353">
            <v>32</v>
          </cell>
          <cell r="CO353">
            <v>37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/>
          <cell r="BM354"/>
          <cell r="BN354"/>
          <cell r="BO354">
            <v>0</v>
          </cell>
          <cell r="BP354"/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/>
          <cell r="CB354"/>
          <cell r="CC354"/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/>
          <cell r="BM355"/>
          <cell r="BN355"/>
          <cell r="BO355">
            <v>0</v>
          </cell>
          <cell r="BP355"/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/>
          <cell r="CB355"/>
          <cell r="CC355"/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/>
          <cell r="BM356"/>
          <cell r="BN356"/>
          <cell r="BO356">
            <v>0</v>
          </cell>
          <cell r="BP356"/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/>
          <cell r="CB356"/>
          <cell r="CC356"/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/>
          <cell r="BM357"/>
          <cell r="BN357"/>
          <cell r="BO357">
            <v>0</v>
          </cell>
          <cell r="BP357"/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/>
          <cell r="CB357"/>
          <cell r="CC357"/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/>
          <cell r="BM358"/>
          <cell r="BN358"/>
          <cell r="BO358">
            <v>0</v>
          </cell>
          <cell r="BP358"/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/>
          <cell r="CB358"/>
          <cell r="CC358"/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/>
          <cell r="BM359"/>
          <cell r="BN359"/>
          <cell r="BO359">
            <v>0</v>
          </cell>
          <cell r="BP359"/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/>
          <cell r="CB359"/>
          <cell r="CC359"/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/>
          <cell r="BM360"/>
          <cell r="BN360"/>
          <cell r="BO360">
            <v>0</v>
          </cell>
          <cell r="BP360"/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/>
          <cell r="CB360"/>
          <cell r="CC360"/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/>
          <cell r="BM361"/>
          <cell r="BN361"/>
          <cell r="BO361">
            <v>0</v>
          </cell>
          <cell r="BP361"/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/>
          <cell r="CB361"/>
          <cell r="CC361"/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/>
          <cell r="BM362"/>
          <cell r="BN362"/>
          <cell r="BO362">
            <v>0</v>
          </cell>
          <cell r="BP362"/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/>
          <cell r="CB362"/>
          <cell r="CC362"/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/>
          <cell r="BM363"/>
          <cell r="BN363"/>
          <cell r="BO363">
            <v>0</v>
          </cell>
          <cell r="BP363"/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/>
          <cell r="CB363"/>
          <cell r="CC363"/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/>
          <cell r="BM364"/>
          <cell r="BN364"/>
          <cell r="BO364">
            <v>0</v>
          </cell>
          <cell r="BP364"/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/>
          <cell r="CB364"/>
          <cell r="CC364"/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/>
          <cell r="BM365"/>
          <cell r="BN365"/>
          <cell r="BO365">
            <v>0</v>
          </cell>
          <cell r="BP365"/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/>
          <cell r="CB365"/>
          <cell r="CC365"/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/>
          <cell r="BM366"/>
          <cell r="BN366"/>
          <cell r="BO366">
            <v>0</v>
          </cell>
          <cell r="BP366"/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/>
          <cell r="CB366"/>
          <cell r="CC366"/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/>
          <cell r="BM367"/>
          <cell r="BN367"/>
          <cell r="BO367">
            <v>0</v>
          </cell>
          <cell r="BP367"/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/>
          <cell r="CB367"/>
          <cell r="CC367"/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/>
          <cell r="BM368"/>
          <cell r="BN368"/>
          <cell r="BO368">
            <v>0</v>
          </cell>
          <cell r="BP368"/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/>
          <cell r="CB368"/>
          <cell r="CC368"/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/>
          <cell r="BM369"/>
          <cell r="BN369"/>
          <cell r="BO369">
            <v>0</v>
          </cell>
          <cell r="BP369"/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/>
          <cell r="CB369"/>
          <cell r="CC369"/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/>
          <cell r="BM370"/>
          <cell r="BN370"/>
          <cell r="BO370">
            <v>0</v>
          </cell>
          <cell r="BP370"/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/>
          <cell r="CB370"/>
          <cell r="CC370"/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/>
          <cell r="BM371"/>
          <cell r="BN371"/>
          <cell r="BO371">
            <v>0</v>
          </cell>
          <cell r="BP371"/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/>
          <cell r="CB371"/>
          <cell r="CC371"/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/>
          <cell r="BM372"/>
          <cell r="BN372"/>
          <cell r="BO372">
            <v>0</v>
          </cell>
          <cell r="BP372"/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/>
          <cell r="CB372"/>
          <cell r="CC372"/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/>
          <cell r="BM373"/>
          <cell r="BN373"/>
          <cell r="BO373">
            <v>0</v>
          </cell>
          <cell r="BP373"/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/>
          <cell r="CB373"/>
          <cell r="CC373"/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/>
          <cell r="BM374"/>
          <cell r="BN374"/>
          <cell r="BO374">
            <v>0</v>
          </cell>
          <cell r="BP374"/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/>
          <cell r="CB374"/>
          <cell r="CC374"/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1</v>
          </cell>
          <cell r="Q375">
            <v>0</v>
          </cell>
          <cell r="R375">
            <v>1</v>
          </cell>
          <cell r="S375"/>
          <cell r="T375"/>
          <cell r="U375"/>
          <cell r="V375">
            <v>3</v>
          </cell>
          <cell r="W375"/>
          <cell r="X375">
            <v>6</v>
          </cell>
          <cell r="Y375">
            <v>6</v>
          </cell>
          <cell r="Z375">
            <v>1</v>
          </cell>
          <cell r="AA375">
            <v>2</v>
          </cell>
          <cell r="AB375">
            <v>1</v>
          </cell>
          <cell r="AC375">
            <v>20</v>
          </cell>
          <cell r="AD375">
            <v>15</v>
          </cell>
          <cell r="AE375">
            <v>8</v>
          </cell>
          <cell r="AF375">
            <v>5</v>
          </cell>
          <cell r="AG375">
            <v>10</v>
          </cell>
          <cell r="AH375"/>
          <cell r="AI375"/>
          <cell r="AJ375"/>
          <cell r="AK375">
            <v>68</v>
          </cell>
          <cell r="AL375"/>
          <cell r="AM375">
            <v>129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</v>
          </cell>
          <cell r="AT375">
            <v>1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2</v>
          </cell>
          <cell r="BA375"/>
          <cell r="BB375">
            <v>4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/>
          <cell r="BM375"/>
          <cell r="BN375"/>
          <cell r="BO375">
            <v>0</v>
          </cell>
          <cell r="BP375"/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/>
          <cell r="CB375"/>
          <cell r="CC375"/>
          <cell r="CD375">
            <v>0</v>
          </cell>
          <cell r="CE375"/>
          <cell r="CF375">
            <v>0</v>
          </cell>
          <cell r="CG375">
            <v>6</v>
          </cell>
          <cell r="CH375">
            <v>1</v>
          </cell>
          <cell r="CI375">
            <v>2</v>
          </cell>
          <cell r="CJ375">
            <v>1</v>
          </cell>
          <cell r="CK375">
            <v>21</v>
          </cell>
          <cell r="CL375">
            <v>16</v>
          </cell>
          <cell r="CM375">
            <v>10</v>
          </cell>
          <cell r="CN375">
            <v>5</v>
          </cell>
          <cell r="CO375">
            <v>11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/>
          <cell r="BM376"/>
          <cell r="BN376"/>
          <cell r="BO376">
            <v>0</v>
          </cell>
          <cell r="BP376"/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/>
          <cell r="CB376"/>
          <cell r="CC376"/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/>
          <cell r="BM377"/>
          <cell r="BN377"/>
          <cell r="BO377">
            <v>0</v>
          </cell>
          <cell r="BP377"/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/>
          <cell r="CB377"/>
          <cell r="CC377"/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/>
          <cell r="BM378"/>
          <cell r="BN378"/>
          <cell r="BO378">
            <v>0</v>
          </cell>
          <cell r="BP378"/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/>
          <cell r="CB378"/>
          <cell r="CC378"/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/>
          <cell r="BM379"/>
          <cell r="BN379"/>
          <cell r="BO379">
            <v>0</v>
          </cell>
          <cell r="BP379"/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/>
          <cell r="CB379"/>
          <cell r="CC379"/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2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2</v>
          </cell>
          <cell r="AL380"/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/>
          <cell r="BM380"/>
          <cell r="BN380"/>
          <cell r="BO380">
            <v>0</v>
          </cell>
          <cell r="BP380"/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1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/>
          <cell r="CB380"/>
          <cell r="CC380"/>
          <cell r="CD380">
            <v>1</v>
          </cell>
          <cell r="CE380"/>
          <cell r="CF380">
            <v>2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3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1</v>
          </cell>
          <cell r="W381"/>
          <cell r="X381">
            <v>2</v>
          </cell>
          <cell r="Y381">
            <v>0</v>
          </cell>
          <cell r="Z381">
            <v>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1</v>
          </cell>
          <cell r="AL381"/>
          <cell r="AM381">
            <v>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/>
          <cell r="BM381"/>
          <cell r="BN381"/>
          <cell r="BO381">
            <v>0</v>
          </cell>
          <cell r="BP381"/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/>
          <cell r="CB381"/>
          <cell r="CC381"/>
          <cell r="CD381">
            <v>0</v>
          </cell>
          <cell r="CE381"/>
          <cell r="CF381">
            <v>0</v>
          </cell>
          <cell r="CG381">
            <v>0</v>
          </cell>
          <cell r="CH381">
            <v>1</v>
          </cell>
          <cell r="CI381">
            <v>0</v>
          </cell>
          <cell r="CJ381">
            <v>0</v>
          </cell>
          <cell r="CK381">
            <v>1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3</v>
          </cell>
          <cell r="L382">
            <v>0</v>
          </cell>
          <cell r="M382">
            <v>1</v>
          </cell>
          <cell r="N382">
            <v>5</v>
          </cell>
          <cell r="O382">
            <v>2</v>
          </cell>
          <cell r="P382">
            <v>6</v>
          </cell>
          <cell r="Q382">
            <v>69</v>
          </cell>
          <cell r="R382">
            <v>0</v>
          </cell>
          <cell r="S382"/>
          <cell r="T382"/>
          <cell r="U382"/>
          <cell r="V382">
            <v>87</v>
          </cell>
          <cell r="W382"/>
          <cell r="X382">
            <v>170</v>
          </cell>
          <cell r="Y382">
            <v>6</v>
          </cell>
          <cell r="Z382">
            <v>3</v>
          </cell>
          <cell r="AA382">
            <v>9</v>
          </cell>
          <cell r="AB382">
            <v>2</v>
          </cell>
          <cell r="AC382">
            <v>3</v>
          </cell>
          <cell r="AD382">
            <v>12</v>
          </cell>
          <cell r="AE382">
            <v>20</v>
          </cell>
          <cell r="AF382">
            <v>8</v>
          </cell>
          <cell r="AG382">
            <v>0</v>
          </cell>
          <cell r="AH382"/>
          <cell r="AI382"/>
          <cell r="AJ382"/>
          <cell r="AK382">
            <v>63</v>
          </cell>
          <cell r="AL382"/>
          <cell r="AM382">
            <v>117</v>
          </cell>
          <cell r="AN382">
            <v>0</v>
          </cell>
          <cell r="AO382">
            <v>0</v>
          </cell>
          <cell r="AP382">
            <v>0</v>
          </cell>
          <cell r="AQ382">
            <v>1</v>
          </cell>
          <cell r="AR382">
            <v>1</v>
          </cell>
          <cell r="AS382">
            <v>1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3</v>
          </cell>
          <cell r="BA382"/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/>
          <cell r="BM382"/>
          <cell r="BN382"/>
          <cell r="BO382">
            <v>0</v>
          </cell>
          <cell r="BP382"/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/>
          <cell r="CB382"/>
          <cell r="CC382"/>
          <cell r="CD382">
            <v>0</v>
          </cell>
          <cell r="CE382"/>
          <cell r="CF382">
            <v>0</v>
          </cell>
          <cell r="CG382">
            <v>7</v>
          </cell>
          <cell r="CH382">
            <v>6</v>
          </cell>
          <cell r="CI382">
            <v>9</v>
          </cell>
          <cell r="CJ382">
            <v>4</v>
          </cell>
          <cell r="CK382">
            <v>9</v>
          </cell>
          <cell r="CL382">
            <v>15</v>
          </cell>
          <cell r="CM382">
            <v>26</v>
          </cell>
          <cell r="CN382">
            <v>77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1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1</v>
          </cell>
          <cell r="W383"/>
          <cell r="X383">
            <v>2</v>
          </cell>
          <cell r="Y383">
            <v>0</v>
          </cell>
          <cell r="Z383">
            <v>3</v>
          </cell>
          <cell r="AA383">
            <v>5</v>
          </cell>
          <cell r="AB383">
            <v>0</v>
          </cell>
          <cell r="AC383">
            <v>13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21</v>
          </cell>
          <cell r="AL383"/>
          <cell r="AM383">
            <v>39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2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3</v>
          </cell>
          <cell r="BA383"/>
          <cell r="BB383">
            <v>6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/>
          <cell r="BM383"/>
          <cell r="BN383"/>
          <cell r="BO383">
            <v>0</v>
          </cell>
          <cell r="BP383"/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/>
          <cell r="CB383"/>
          <cell r="CC383"/>
          <cell r="CD383">
            <v>0</v>
          </cell>
          <cell r="CE383"/>
          <cell r="CF383">
            <v>0</v>
          </cell>
          <cell r="CG383">
            <v>0</v>
          </cell>
          <cell r="CH383">
            <v>3</v>
          </cell>
          <cell r="CI383">
            <v>6</v>
          </cell>
          <cell r="CJ383">
            <v>0</v>
          </cell>
          <cell r="CK383">
            <v>16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/>
          <cell r="BM384"/>
          <cell r="BN384"/>
          <cell r="BO384">
            <v>0</v>
          </cell>
          <cell r="BP384"/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/>
          <cell r="CB384"/>
          <cell r="CC384"/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/>
          <cell r="BM385"/>
          <cell r="BN385"/>
          <cell r="BO385">
            <v>0</v>
          </cell>
          <cell r="BP385"/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/>
          <cell r="CB385"/>
          <cell r="CC385"/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/>
          <cell r="BM386"/>
          <cell r="BN386"/>
          <cell r="BO386">
            <v>0</v>
          </cell>
          <cell r="BP386"/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/>
          <cell r="CB386"/>
          <cell r="CC386"/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/>
          <cell r="BM387"/>
          <cell r="BN387"/>
          <cell r="BO387">
            <v>0</v>
          </cell>
          <cell r="BP387"/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/>
          <cell r="CB387"/>
          <cell r="CC387"/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/>
          <cell r="BM388"/>
          <cell r="BN388"/>
          <cell r="BO388">
            <v>0</v>
          </cell>
          <cell r="BP388"/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/>
          <cell r="CB388"/>
          <cell r="CC388"/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/>
          <cell r="BM389"/>
          <cell r="BN389"/>
          <cell r="BO389">
            <v>0</v>
          </cell>
          <cell r="BP389"/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/>
          <cell r="CB389"/>
          <cell r="CC389"/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/>
          <cell r="BM390"/>
          <cell r="BN390"/>
          <cell r="BO390">
            <v>0</v>
          </cell>
          <cell r="BP390"/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/>
          <cell r="CB390"/>
          <cell r="CC390"/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/>
          <cell r="BM391"/>
          <cell r="BN391"/>
          <cell r="BO391">
            <v>0</v>
          </cell>
          <cell r="BP391"/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/>
          <cell r="CB391"/>
          <cell r="CC391"/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/>
          <cell r="BM392"/>
          <cell r="BN392"/>
          <cell r="BO392">
            <v>0</v>
          </cell>
          <cell r="BP392"/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/>
          <cell r="CB392"/>
          <cell r="CC392"/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/>
          <cell r="BM393"/>
          <cell r="BN393"/>
          <cell r="BO393">
            <v>0</v>
          </cell>
          <cell r="BP393"/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/>
          <cell r="CB393"/>
          <cell r="CC393"/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/>
          <cell r="BM394"/>
          <cell r="BN394"/>
          <cell r="BO394">
            <v>0</v>
          </cell>
          <cell r="BP394"/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/>
          <cell r="CB394"/>
          <cell r="CC394"/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/>
          <cell r="BM395"/>
          <cell r="BN395"/>
          <cell r="BO395">
            <v>0</v>
          </cell>
          <cell r="BP395"/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/>
          <cell r="CB395"/>
          <cell r="CC395"/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/>
          <cell r="BM396"/>
          <cell r="BN396"/>
          <cell r="BO396">
            <v>0</v>
          </cell>
          <cell r="BP396"/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/>
          <cell r="CB396"/>
          <cell r="CC396"/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3</v>
          </cell>
          <cell r="K397">
            <v>2</v>
          </cell>
          <cell r="L397">
            <v>1</v>
          </cell>
          <cell r="M397">
            <v>6</v>
          </cell>
          <cell r="N397">
            <v>1</v>
          </cell>
          <cell r="O397">
            <v>1</v>
          </cell>
          <cell r="P397">
            <v>3</v>
          </cell>
          <cell r="Q397">
            <v>1</v>
          </cell>
          <cell r="R397">
            <v>1</v>
          </cell>
          <cell r="S397"/>
          <cell r="T397"/>
          <cell r="U397"/>
          <cell r="V397">
            <v>19</v>
          </cell>
          <cell r="W397"/>
          <cell r="X397">
            <v>33</v>
          </cell>
          <cell r="Y397">
            <v>6</v>
          </cell>
          <cell r="Z397">
            <v>2</v>
          </cell>
          <cell r="AA397">
            <v>4</v>
          </cell>
          <cell r="AB397">
            <v>10</v>
          </cell>
          <cell r="AC397">
            <v>1</v>
          </cell>
          <cell r="AD397">
            <v>5</v>
          </cell>
          <cell r="AE397">
            <v>8</v>
          </cell>
          <cell r="AF397">
            <v>3</v>
          </cell>
          <cell r="AG397">
            <v>0</v>
          </cell>
          <cell r="AH397"/>
          <cell r="AI397"/>
          <cell r="AJ397"/>
          <cell r="AK397">
            <v>39</v>
          </cell>
          <cell r="AL397"/>
          <cell r="AM397">
            <v>70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/>
          <cell r="BM397"/>
          <cell r="BN397"/>
          <cell r="BO397">
            <v>0</v>
          </cell>
          <cell r="BP397"/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/>
          <cell r="CB397"/>
          <cell r="CC397"/>
          <cell r="CD397">
            <v>0</v>
          </cell>
          <cell r="CE397"/>
          <cell r="CF397">
            <v>0</v>
          </cell>
          <cell r="CG397">
            <v>9</v>
          </cell>
          <cell r="CH397">
            <v>4</v>
          </cell>
          <cell r="CI397">
            <v>5</v>
          </cell>
          <cell r="CJ397">
            <v>16</v>
          </cell>
          <cell r="CK397">
            <v>2</v>
          </cell>
          <cell r="CL397">
            <v>6</v>
          </cell>
          <cell r="CM397">
            <v>11</v>
          </cell>
          <cell r="CN397">
            <v>4</v>
          </cell>
          <cell r="CO397">
            <v>1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/>
          <cell r="BM398"/>
          <cell r="BN398"/>
          <cell r="BO398">
            <v>0</v>
          </cell>
          <cell r="BP398"/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/>
          <cell r="CB398"/>
          <cell r="CC398"/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/>
          <cell r="BM399"/>
          <cell r="BN399"/>
          <cell r="BO399">
            <v>0</v>
          </cell>
          <cell r="BP399"/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/>
          <cell r="CB399"/>
          <cell r="CC399"/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/>
          <cell r="BM400"/>
          <cell r="BN400"/>
          <cell r="BO400">
            <v>0</v>
          </cell>
          <cell r="BP400"/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/>
          <cell r="CB400"/>
          <cell r="CC400"/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/>
          <cell r="BM401"/>
          <cell r="BN401"/>
          <cell r="BO401">
            <v>0</v>
          </cell>
          <cell r="BP401"/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/>
          <cell r="CB401"/>
          <cell r="CC401"/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/>
          <cell r="BM402"/>
          <cell r="BN402"/>
          <cell r="BO402">
            <v>0</v>
          </cell>
          <cell r="BP402"/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/>
          <cell r="CB402"/>
          <cell r="CC402"/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/>
          <cell r="BM403"/>
          <cell r="BN403"/>
          <cell r="BO403">
            <v>0</v>
          </cell>
          <cell r="BP403"/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/>
          <cell r="CB403"/>
          <cell r="CC403"/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/>
          <cell r="BM404"/>
          <cell r="BN404"/>
          <cell r="BO404">
            <v>0</v>
          </cell>
          <cell r="BP404"/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/>
          <cell r="CB404"/>
          <cell r="CC404"/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/>
          <cell r="BM405"/>
          <cell r="BN405"/>
          <cell r="BO405">
            <v>0</v>
          </cell>
          <cell r="BP405"/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/>
          <cell r="CB405"/>
          <cell r="CC405"/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/>
          <cell r="BM406"/>
          <cell r="BN406"/>
          <cell r="BO406">
            <v>0</v>
          </cell>
          <cell r="BP406"/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/>
          <cell r="CB406"/>
          <cell r="CC406"/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/>
          <cell r="BM407"/>
          <cell r="BN407"/>
          <cell r="BO407">
            <v>0</v>
          </cell>
          <cell r="BP407"/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/>
          <cell r="CB407"/>
          <cell r="CC407"/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/>
          <cell r="BM408"/>
          <cell r="BN408"/>
          <cell r="BO408">
            <v>0</v>
          </cell>
          <cell r="BP408"/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/>
          <cell r="CB408"/>
          <cell r="CC408"/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/>
          <cell r="BM409"/>
          <cell r="BN409"/>
          <cell r="BO409">
            <v>0</v>
          </cell>
          <cell r="BP409"/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/>
          <cell r="CB409"/>
          <cell r="CC409"/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/>
          <cell r="BM410"/>
          <cell r="BN410"/>
          <cell r="BO410">
            <v>0</v>
          </cell>
          <cell r="BP410"/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/>
          <cell r="CB410"/>
          <cell r="CC410"/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/>
          <cell r="BM411"/>
          <cell r="BN411"/>
          <cell r="BO411">
            <v>0</v>
          </cell>
          <cell r="BP411"/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/>
          <cell r="CB411"/>
          <cell r="CC411"/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/>
          <cell r="BM412"/>
          <cell r="BN412"/>
          <cell r="BO412">
            <v>0</v>
          </cell>
          <cell r="BP412"/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/>
          <cell r="CB412"/>
          <cell r="CC412"/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/>
          <cell r="BM413"/>
          <cell r="BN413"/>
          <cell r="BO413">
            <v>0</v>
          </cell>
          <cell r="BP413"/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/>
          <cell r="CB413"/>
          <cell r="CC413"/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/>
          <cell r="BM414"/>
          <cell r="BN414"/>
          <cell r="BO414">
            <v>0</v>
          </cell>
          <cell r="BP414"/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/>
          <cell r="CB414"/>
          <cell r="CC414"/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/>
          <cell r="BM415"/>
          <cell r="BN415"/>
          <cell r="BO415">
            <v>0</v>
          </cell>
          <cell r="BP415"/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/>
          <cell r="CB415"/>
          <cell r="CC415"/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/>
          <cell r="BM416"/>
          <cell r="BN416"/>
          <cell r="BO416">
            <v>0</v>
          </cell>
          <cell r="BP416"/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/>
          <cell r="CB416"/>
          <cell r="CC416"/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/>
          <cell r="BM417"/>
          <cell r="BN417"/>
          <cell r="BO417">
            <v>0</v>
          </cell>
          <cell r="BP417"/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/>
          <cell r="CB417"/>
          <cell r="CC417"/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/>
          <cell r="BM418"/>
          <cell r="BN418"/>
          <cell r="BO418">
            <v>0</v>
          </cell>
          <cell r="BP418"/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/>
          <cell r="CB418"/>
          <cell r="CC418"/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/>
          <cell r="BM419"/>
          <cell r="BN419"/>
          <cell r="BO419">
            <v>0</v>
          </cell>
          <cell r="BP419"/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/>
          <cell r="CB419"/>
          <cell r="CC419"/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/>
          <cell r="BM420"/>
          <cell r="BN420"/>
          <cell r="BO420">
            <v>0</v>
          </cell>
          <cell r="BP420"/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/>
          <cell r="CB420"/>
          <cell r="CC420"/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/>
          <cell r="BM421"/>
          <cell r="BN421"/>
          <cell r="BO421">
            <v>0</v>
          </cell>
          <cell r="BP421"/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/>
          <cell r="CB421"/>
          <cell r="CC421"/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/>
          <cell r="BM422"/>
          <cell r="BN422"/>
          <cell r="BO422">
            <v>0</v>
          </cell>
          <cell r="BP422"/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/>
          <cell r="CB422"/>
          <cell r="CC422"/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/>
          <cell r="BM423"/>
          <cell r="BN423"/>
          <cell r="BO423">
            <v>0</v>
          </cell>
          <cell r="BP423"/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/>
          <cell r="CB423"/>
          <cell r="CC423"/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2</v>
          </cell>
          <cell r="P424">
            <v>2</v>
          </cell>
          <cell r="Q424">
            <v>0</v>
          </cell>
          <cell r="R424">
            <v>4</v>
          </cell>
          <cell r="S424"/>
          <cell r="T424"/>
          <cell r="U424"/>
          <cell r="V424">
            <v>10</v>
          </cell>
          <cell r="W424"/>
          <cell r="X424">
            <v>18</v>
          </cell>
          <cell r="Y424">
            <v>1</v>
          </cell>
          <cell r="Z424">
            <v>0</v>
          </cell>
          <cell r="AA424">
            <v>0</v>
          </cell>
          <cell r="AB424">
            <v>3</v>
          </cell>
          <cell r="AC424">
            <v>1</v>
          </cell>
          <cell r="AD424">
            <v>10</v>
          </cell>
          <cell r="AE424">
            <v>7</v>
          </cell>
          <cell r="AF424">
            <v>0</v>
          </cell>
          <cell r="AG424">
            <v>15</v>
          </cell>
          <cell r="AH424"/>
          <cell r="AI424"/>
          <cell r="AJ424"/>
          <cell r="AK424">
            <v>37</v>
          </cell>
          <cell r="AL424"/>
          <cell r="AM424">
            <v>73</v>
          </cell>
          <cell r="AN424">
            <v>0</v>
          </cell>
          <cell r="AO424">
            <v>0</v>
          </cell>
          <cell r="AP424">
            <v>0</v>
          </cell>
          <cell r="AQ424">
            <v>1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1</v>
          </cell>
          <cell r="BA424"/>
          <cell r="BB424">
            <v>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/>
          <cell r="BM424"/>
          <cell r="BN424"/>
          <cell r="BO424">
            <v>0</v>
          </cell>
          <cell r="BP424"/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1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/>
          <cell r="CB424"/>
          <cell r="CC424"/>
          <cell r="CD424">
            <v>1</v>
          </cell>
          <cell r="CE424"/>
          <cell r="CF424">
            <v>2</v>
          </cell>
          <cell r="CG424">
            <v>3</v>
          </cell>
          <cell r="CH424">
            <v>0</v>
          </cell>
          <cell r="CI424">
            <v>0</v>
          </cell>
          <cell r="CJ424">
            <v>5</v>
          </cell>
          <cell r="CK424">
            <v>1</v>
          </cell>
          <cell r="CL424">
            <v>12</v>
          </cell>
          <cell r="CM424">
            <v>9</v>
          </cell>
          <cell r="CN424">
            <v>0</v>
          </cell>
          <cell r="CO424">
            <v>19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/>
          <cell r="BM425"/>
          <cell r="BN425"/>
          <cell r="BO425">
            <v>0</v>
          </cell>
          <cell r="BP425"/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/>
          <cell r="CB425"/>
          <cell r="CC425"/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0</v>
          </cell>
          <cell r="Q426">
            <v>0</v>
          </cell>
          <cell r="R426">
            <v>1</v>
          </cell>
          <cell r="S426"/>
          <cell r="T426"/>
          <cell r="U426"/>
          <cell r="V426">
            <v>5</v>
          </cell>
          <cell r="W426"/>
          <cell r="X426">
            <v>9</v>
          </cell>
          <cell r="Y426">
            <v>3</v>
          </cell>
          <cell r="Z426">
            <v>3</v>
          </cell>
          <cell r="AA426">
            <v>2</v>
          </cell>
          <cell r="AB426">
            <v>11</v>
          </cell>
          <cell r="AC426">
            <v>7</v>
          </cell>
          <cell r="AD426">
            <v>3</v>
          </cell>
          <cell r="AE426">
            <v>10</v>
          </cell>
          <cell r="AF426">
            <v>1</v>
          </cell>
          <cell r="AG426">
            <v>1</v>
          </cell>
          <cell r="AH426"/>
          <cell r="AI426"/>
          <cell r="AJ426"/>
          <cell r="AK426">
            <v>41</v>
          </cell>
          <cell r="AL426"/>
          <cell r="AM426">
            <v>76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/>
          <cell r="BM426"/>
          <cell r="BN426"/>
          <cell r="BO426">
            <v>0</v>
          </cell>
          <cell r="BP426"/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2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/>
          <cell r="CB426"/>
          <cell r="CC426"/>
          <cell r="CD426">
            <v>2</v>
          </cell>
          <cell r="CE426"/>
          <cell r="CF426">
            <v>4</v>
          </cell>
          <cell r="CG426">
            <v>4</v>
          </cell>
          <cell r="CH426">
            <v>3</v>
          </cell>
          <cell r="CI426">
            <v>2</v>
          </cell>
          <cell r="CJ426">
            <v>11</v>
          </cell>
          <cell r="CK426">
            <v>9</v>
          </cell>
          <cell r="CL426">
            <v>6</v>
          </cell>
          <cell r="CM426">
            <v>10</v>
          </cell>
          <cell r="CN426">
            <v>1</v>
          </cell>
          <cell r="CO426">
            <v>2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>
            <v>2</v>
          </cell>
          <cell r="L427">
            <v>5</v>
          </cell>
          <cell r="M427">
            <v>2</v>
          </cell>
          <cell r="N427">
            <v>6</v>
          </cell>
          <cell r="O427">
            <v>2</v>
          </cell>
          <cell r="P427">
            <v>3</v>
          </cell>
          <cell r="Q427">
            <v>2</v>
          </cell>
          <cell r="R427">
            <v>7</v>
          </cell>
          <cell r="S427"/>
          <cell r="T427"/>
          <cell r="U427"/>
          <cell r="V427">
            <v>29</v>
          </cell>
          <cell r="W427"/>
          <cell r="X427">
            <v>56</v>
          </cell>
          <cell r="Y427">
            <v>13</v>
          </cell>
          <cell r="Z427">
            <v>5</v>
          </cell>
          <cell r="AA427">
            <v>1</v>
          </cell>
          <cell r="AB427">
            <v>0</v>
          </cell>
          <cell r="AC427">
            <v>2</v>
          </cell>
          <cell r="AD427">
            <v>1</v>
          </cell>
          <cell r="AE427">
            <v>1</v>
          </cell>
          <cell r="AF427">
            <v>0</v>
          </cell>
          <cell r="AG427">
            <v>1</v>
          </cell>
          <cell r="AH427"/>
          <cell r="AI427"/>
          <cell r="AJ427"/>
          <cell r="AK427">
            <v>24</v>
          </cell>
          <cell r="AL427"/>
          <cell r="AM427">
            <v>30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2</v>
          </cell>
          <cell r="AV427">
            <v>0</v>
          </cell>
          <cell r="AW427"/>
          <cell r="AX427"/>
          <cell r="AY427"/>
          <cell r="AZ427">
            <v>2</v>
          </cell>
          <cell r="BA427"/>
          <cell r="BB427">
            <v>4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/>
          <cell r="BM427"/>
          <cell r="BN427"/>
          <cell r="BO427">
            <v>0</v>
          </cell>
          <cell r="BP427"/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/>
          <cell r="CB427"/>
          <cell r="CC427"/>
          <cell r="CD427">
            <v>0</v>
          </cell>
          <cell r="CE427"/>
          <cell r="CF427">
            <v>0</v>
          </cell>
          <cell r="CG427">
            <v>13</v>
          </cell>
          <cell r="CH427">
            <v>7</v>
          </cell>
          <cell r="CI427">
            <v>6</v>
          </cell>
          <cell r="CJ427">
            <v>2</v>
          </cell>
          <cell r="CK427">
            <v>8</v>
          </cell>
          <cell r="CL427">
            <v>3</v>
          </cell>
          <cell r="CM427">
            <v>4</v>
          </cell>
          <cell r="CN427">
            <v>4</v>
          </cell>
          <cell r="CO427">
            <v>8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/>
          <cell r="BM428"/>
          <cell r="BN428"/>
          <cell r="BO428">
            <v>0</v>
          </cell>
          <cell r="BP428"/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/>
          <cell r="CB428"/>
          <cell r="CC428"/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/>
          <cell r="BM429"/>
          <cell r="BN429"/>
          <cell r="BO429">
            <v>0</v>
          </cell>
          <cell r="BP429"/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/>
          <cell r="CB429"/>
          <cell r="CC429"/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/>
          <cell r="BM430"/>
          <cell r="BN430"/>
          <cell r="BO430">
            <v>0</v>
          </cell>
          <cell r="BP430"/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/>
          <cell r="CB430"/>
          <cell r="CC430"/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/>
          <cell r="BM431"/>
          <cell r="BN431"/>
          <cell r="BO431">
            <v>0</v>
          </cell>
          <cell r="BP431"/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/>
          <cell r="CB431"/>
          <cell r="CC431"/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>
            <v>1</v>
          </cell>
          <cell r="L432">
            <v>1</v>
          </cell>
          <cell r="M432">
            <v>1</v>
          </cell>
          <cell r="N432">
            <v>6</v>
          </cell>
          <cell r="O432">
            <v>3</v>
          </cell>
          <cell r="P432">
            <v>9</v>
          </cell>
          <cell r="Q432">
            <v>2</v>
          </cell>
          <cell r="R432">
            <v>0</v>
          </cell>
          <cell r="S432"/>
          <cell r="T432"/>
          <cell r="U432"/>
          <cell r="V432">
            <v>23</v>
          </cell>
          <cell r="W432"/>
          <cell r="X432">
            <v>45</v>
          </cell>
          <cell r="Y432">
            <v>10</v>
          </cell>
          <cell r="Z432">
            <v>9</v>
          </cell>
          <cell r="AA432">
            <v>4</v>
          </cell>
          <cell r="AB432">
            <v>5</v>
          </cell>
          <cell r="AC432">
            <v>0</v>
          </cell>
          <cell r="AD432">
            <v>7</v>
          </cell>
          <cell r="AE432">
            <v>5</v>
          </cell>
          <cell r="AF432">
            <v>16</v>
          </cell>
          <cell r="AG432">
            <v>6</v>
          </cell>
          <cell r="AH432"/>
          <cell r="AI432"/>
          <cell r="AJ432"/>
          <cell r="AK432">
            <v>62</v>
          </cell>
          <cell r="AL432"/>
          <cell r="AM432">
            <v>105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/>
          <cell r="BM432"/>
          <cell r="BN432"/>
          <cell r="BO432">
            <v>0</v>
          </cell>
          <cell r="BP432"/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/>
          <cell r="CB432"/>
          <cell r="CC432"/>
          <cell r="CD432">
            <v>0</v>
          </cell>
          <cell r="CE432"/>
          <cell r="CF432">
            <v>0</v>
          </cell>
          <cell r="CG432">
            <v>10</v>
          </cell>
          <cell r="CH432">
            <v>10</v>
          </cell>
          <cell r="CI432">
            <v>5</v>
          </cell>
          <cell r="CJ432">
            <v>6</v>
          </cell>
          <cell r="CK432">
            <v>6</v>
          </cell>
          <cell r="CL432">
            <v>10</v>
          </cell>
          <cell r="CM432">
            <v>14</v>
          </cell>
          <cell r="CN432">
            <v>18</v>
          </cell>
          <cell r="CO432">
            <v>6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/>
          <cell r="BM433"/>
          <cell r="BN433"/>
          <cell r="BO433">
            <v>0</v>
          </cell>
          <cell r="BP433"/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/>
          <cell r="CB433"/>
          <cell r="CC433"/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/>
          <cell r="BM434"/>
          <cell r="BN434"/>
          <cell r="BO434">
            <v>0</v>
          </cell>
          <cell r="BP434"/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/>
          <cell r="CB434"/>
          <cell r="CC434"/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>
            <v>0</v>
          </cell>
          <cell r="L435">
            <v>14</v>
          </cell>
          <cell r="M435">
            <v>22</v>
          </cell>
          <cell r="N435">
            <v>7</v>
          </cell>
          <cell r="O435">
            <v>4</v>
          </cell>
          <cell r="P435">
            <v>3</v>
          </cell>
          <cell r="Q435">
            <v>1</v>
          </cell>
          <cell r="R435">
            <v>0</v>
          </cell>
          <cell r="S435"/>
          <cell r="T435"/>
          <cell r="U435"/>
          <cell r="V435">
            <v>51</v>
          </cell>
          <cell r="W435"/>
          <cell r="X435">
            <v>102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13</v>
          </cell>
          <cell r="AE435">
            <v>33</v>
          </cell>
          <cell r="AF435">
            <v>15</v>
          </cell>
          <cell r="AG435">
            <v>0</v>
          </cell>
          <cell r="AH435"/>
          <cell r="AI435"/>
          <cell r="AJ435"/>
          <cell r="AK435">
            <v>61</v>
          </cell>
          <cell r="AL435"/>
          <cell r="AM435">
            <v>122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1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1</v>
          </cell>
          <cell r="BA435"/>
          <cell r="BB435">
            <v>2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/>
          <cell r="BM435"/>
          <cell r="BN435"/>
          <cell r="BO435">
            <v>0</v>
          </cell>
          <cell r="BP435"/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/>
          <cell r="CB435"/>
          <cell r="CC435"/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14</v>
          </cell>
          <cell r="CJ435">
            <v>22</v>
          </cell>
          <cell r="CK435">
            <v>7</v>
          </cell>
          <cell r="CL435">
            <v>17</v>
          </cell>
          <cell r="CM435">
            <v>37</v>
          </cell>
          <cell r="CN435">
            <v>16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0</v>
          </cell>
          <cell r="O436">
            <v>3</v>
          </cell>
          <cell r="P436">
            <v>14</v>
          </cell>
          <cell r="Q436">
            <v>2</v>
          </cell>
          <cell r="R436">
            <v>0</v>
          </cell>
          <cell r="S436"/>
          <cell r="T436"/>
          <cell r="U436"/>
          <cell r="V436">
            <v>20</v>
          </cell>
          <cell r="W436"/>
          <cell r="X436">
            <v>40</v>
          </cell>
          <cell r="Y436">
            <v>1</v>
          </cell>
          <cell r="Z436">
            <v>2</v>
          </cell>
          <cell r="AA436">
            <v>2</v>
          </cell>
          <cell r="AB436">
            <v>1</v>
          </cell>
          <cell r="AC436">
            <v>0</v>
          </cell>
          <cell r="AD436">
            <v>0</v>
          </cell>
          <cell r="AE436">
            <v>1</v>
          </cell>
          <cell r="AF436">
            <v>2</v>
          </cell>
          <cell r="AG436">
            <v>0</v>
          </cell>
          <cell r="AH436"/>
          <cell r="AI436"/>
          <cell r="AJ436"/>
          <cell r="AK436">
            <v>9</v>
          </cell>
          <cell r="AL436"/>
          <cell r="AM436">
            <v>15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/>
          <cell r="BM436"/>
          <cell r="BN436"/>
          <cell r="BO436">
            <v>0</v>
          </cell>
          <cell r="BP436"/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/>
          <cell r="CB436"/>
          <cell r="CC436"/>
          <cell r="CD436">
            <v>0</v>
          </cell>
          <cell r="CE436"/>
          <cell r="CF436">
            <v>0</v>
          </cell>
          <cell r="CG436">
            <v>1</v>
          </cell>
          <cell r="CH436">
            <v>2</v>
          </cell>
          <cell r="CI436">
            <v>3</v>
          </cell>
          <cell r="CJ436">
            <v>1</v>
          </cell>
          <cell r="CK436">
            <v>0</v>
          </cell>
          <cell r="CL436">
            <v>3</v>
          </cell>
          <cell r="CM436">
            <v>15</v>
          </cell>
          <cell r="CN436">
            <v>4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5</v>
          </cell>
          <cell r="L437">
            <v>0</v>
          </cell>
          <cell r="M437">
            <v>1</v>
          </cell>
          <cell r="N437">
            <v>0</v>
          </cell>
          <cell r="O437">
            <v>4</v>
          </cell>
          <cell r="P437">
            <v>3</v>
          </cell>
          <cell r="Q437">
            <v>0</v>
          </cell>
          <cell r="R437">
            <v>1</v>
          </cell>
          <cell r="S437"/>
          <cell r="T437"/>
          <cell r="U437"/>
          <cell r="V437">
            <v>14</v>
          </cell>
          <cell r="W437"/>
          <cell r="X437">
            <v>23</v>
          </cell>
          <cell r="Y437">
            <v>4</v>
          </cell>
          <cell r="Z437">
            <v>8</v>
          </cell>
          <cell r="AA437">
            <v>0</v>
          </cell>
          <cell r="AB437">
            <v>0</v>
          </cell>
          <cell r="AC437">
            <v>0</v>
          </cell>
          <cell r="AD437">
            <v>3</v>
          </cell>
          <cell r="AE437">
            <v>1</v>
          </cell>
          <cell r="AF437">
            <v>3</v>
          </cell>
          <cell r="AG437">
            <v>0</v>
          </cell>
          <cell r="AH437"/>
          <cell r="AI437"/>
          <cell r="AJ437"/>
          <cell r="AK437">
            <v>19</v>
          </cell>
          <cell r="AL437"/>
          <cell r="AM437">
            <v>26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1</v>
          </cell>
          <cell r="AV437">
            <v>0</v>
          </cell>
          <cell r="AW437"/>
          <cell r="AX437"/>
          <cell r="AY437"/>
          <cell r="AZ437">
            <v>1</v>
          </cell>
          <cell r="BA437"/>
          <cell r="BB437">
            <v>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/>
          <cell r="BM437"/>
          <cell r="BN437"/>
          <cell r="BO437">
            <v>0</v>
          </cell>
          <cell r="BP437"/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/>
          <cell r="CB437"/>
          <cell r="CC437"/>
          <cell r="CD437">
            <v>0</v>
          </cell>
          <cell r="CE437"/>
          <cell r="CF437">
            <v>0</v>
          </cell>
          <cell r="CG437">
            <v>4</v>
          </cell>
          <cell r="CH437">
            <v>13</v>
          </cell>
          <cell r="CI437">
            <v>0</v>
          </cell>
          <cell r="CJ437">
            <v>1</v>
          </cell>
          <cell r="CK437">
            <v>0</v>
          </cell>
          <cell r="CL437">
            <v>7</v>
          </cell>
          <cell r="CM437">
            <v>4</v>
          </cell>
          <cell r="CN437">
            <v>4</v>
          </cell>
          <cell r="CO437">
            <v>1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1</v>
          </cell>
          <cell r="W438"/>
          <cell r="X438">
            <v>2</v>
          </cell>
          <cell r="Y438">
            <v>2</v>
          </cell>
          <cell r="Z438">
            <v>0</v>
          </cell>
          <cell r="AA438">
            <v>2</v>
          </cell>
          <cell r="AB438">
            <v>7</v>
          </cell>
          <cell r="AC438">
            <v>1</v>
          </cell>
          <cell r="AD438">
            <v>1</v>
          </cell>
          <cell r="AE438">
            <v>2</v>
          </cell>
          <cell r="AF438">
            <v>2</v>
          </cell>
          <cell r="AG438">
            <v>1</v>
          </cell>
          <cell r="AH438"/>
          <cell r="AI438"/>
          <cell r="AJ438"/>
          <cell r="AK438">
            <v>18</v>
          </cell>
          <cell r="AL438"/>
          <cell r="AM438">
            <v>34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1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2</v>
          </cell>
          <cell r="BA438"/>
          <cell r="BB438">
            <v>4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2</v>
          </cell>
          <cell r="BI438">
            <v>1</v>
          </cell>
          <cell r="BJ438">
            <v>0</v>
          </cell>
          <cell r="BK438">
            <v>0</v>
          </cell>
          <cell r="BL438"/>
          <cell r="BM438"/>
          <cell r="BN438"/>
          <cell r="BO438">
            <v>3</v>
          </cell>
          <cell r="BP438"/>
          <cell r="BQ438">
            <v>6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/>
          <cell r="CB438"/>
          <cell r="CC438"/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2</v>
          </cell>
          <cell r="CJ438">
            <v>8</v>
          </cell>
          <cell r="CK438">
            <v>2</v>
          </cell>
          <cell r="CL438">
            <v>4</v>
          </cell>
          <cell r="CM438">
            <v>3</v>
          </cell>
          <cell r="CN438">
            <v>2</v>
          </cell>
          <cell r="CO438">
            <v>1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/>
          <cell r="BM439"/>
          <cell r="BN439"/>
          <cell r="BO439">
            <v>0</v>
          </cell>
          <cell r="BP439"/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/>
          <cell r="CB439"/>
          <cell r="CC439"/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/>
          <cell r="BM440"/>
          <cell r="BN440"/>
          <cell r="BO440">
            <v>0</v>
          </cell>
          <cell r="BP440"/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/>
          <cell r="CB440"/>
          <cell r="CC440"/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1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/>
          <cell r="T441"/>
          <cell r="U441"/>
          <cell r="V441">
            <v>2</v>
          </cell>
          <cell r="W441"/>
          <cell r="X441">
            <v>4</v>
          </cell>
          <cell r="Y441">
            <v>3</v>
          </cell>
          <cell r="Z441">
            <v>0</v>
          </cell>
          <cell r="AA441">
            <v>3</v>
          </cell>
          <cell r="AB441">
            <v>3</v>
          </cell>
          <cell r="AC441">
            <v>15</v>
          </cell>
          <cell r="AD441">
            <v>4</v>
          </cell>
          <cell r="AE441">
            <v>8</v>
          </cell>
          <cell r="AF441">
            <v>12</v>
          </cell>
          <cell r="AG441">
            <v>0</v>
          </cell>
          <cell r="AH441"/>
          <cell r="AI441"/>
          <cell r="AJ441"/>
          <cell r="AK441">
            <v>48</v>
          </cell>
          <cell r="AL441"/>
          <cell r="AM441">
            <v>93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/>
          <cell r="BM441"/>
          <cell r="BN441"/>
          <cell r="BO441">
            <v>0</v>
          </cell>
          <cell r="BP441"/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/>
          <cell r="CB441"/>
          <cell r="CC441"/>
          <cell r="CD441">
            <v>0</v>
          </cell>
          <cell r="CE441"/>
          <cell r="CF441">
            <v>0</v>
          </cell>
          <cell r="CG441">
            <v>3</v>
          </cell>
          <cell r="CH441">
            <v>0</v>
          </cell>
          <cell r="CI441">
            <v>4</v>
          </cell>
          <cell r="CJ441">
            <v>3</v>
          </cell>
          <cell r="CK441">
            <v>15</v>
          </cell>
          <cell r="CL441">
            <v>4</v>
          </cell>
          <cell r="CM441">
            <v>8</v>
          </cell>
          <cell r="CN441">
            <v>13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/>
          <cell r="BM442"/>
          <cell r="BN442"/>
          <cell r="BO442">
            <v>0</v>
          </cell>
          <cell r="BP442"/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/>
          <cell r="CB442"/>
          <cell r="CC442"/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/>
          <cell r="BM443"/>
          <cell r="BN443"/>
          <cell r="BO443">
            <v>0</v>
          </cell>
          <cell r="BP443"/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/>
          <cell r="CB443"/>
          <cell r="CC443"/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/>
          <cell r="BM444"/>
          <cell r="BN444"/>
          <cell r="BO444">
            <v>0</v>
          </cell>
          <cell r="BP444"/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/>
          <cell r="CB444"/>
          <cell r="CC444"/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/>
          <cell r="BM445"/>
          <cell r="BN445"/>
          <cell r="BO445">
            <v>0</v>
          </cell>
          <cell r="BP445"/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/>
          <cell r="CB445"/>
          <cell r="CC445"/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1</v>
          </cell>
          <cell r="W446"/>
          <cell r="X446">
            <v>2</v>
          </cell>
          <cell r="Y446">
            <v>4</v>
          </cell>
          <cell r="Z446">
            <v>2</v>
          </cell>
          <cell r="AA446">
            <v>0</v>
          </cell>
          <cell r="AB446">
            <v>0</v>
          </cell>
          <cell r="AC446">
            <v>4</v>
          </cell>
          <cell r="AD446">
            <v>0</v>
          </cell>
          <cell r="AE446">
            <v>0</v>
          </cell>
          <cell r="AF446">
            <v>3</v>
          </cell>
          <cell r="AG446">
            <v>0</v>
          </cell>
          <cell r="AH446"/>
          <cell r="AI446"/>
          <cell r="AJ446"/>
          <cell r="AK446">
            <v>13</v>
          </cell>
          <cell r="AL446"/>
          <cell r="AM446">
            <v>20</v>
          </cell>
          <cell r="AN446">
            <v>1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1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2</v>
          </cell>
          <cell r="BA446"/>
          <cell r="BB446">
            <v>3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/>
          <cell r="BM446"/>
          <cell r="BN446"/>
          <cell r="BO446">
            <v>0</v>
          </cell>
          <cell r="BP446"/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/>
          <cell r="CB446"/>
          <cell r="CC446"/>
          <cell r="CD446">
            <v>0</v>
          </cell>
          <cell r="CE446"/>
          <cell r="CF446">
            <v>0</v>
          </cell>
          <cell r="CG446">
            <v>5</v>
          </cell>
          <cell r="CH446">
            <v>2</v>
          </cell>
          <cell r="CI446">
            <v>1</v>
          </cell>
          <cell r="CJ446">
            <v>0</v>
          </cell>
          <cell r="CK446">
            <v>4</v>
          </cell>
          <cell r="CL446">
            <v>0</v>
          </cell>
          <cell r="CM446">
            <v>1</v>
          </cell>
          <cell r="CN446">
            <v>3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/>
          <cell r="BM447"/>
          <cell r="BN447"/>
          <cell r="BO447">
            <v>0</v>
          </cell>
          <cell r="BP447"/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/>
          <cell r="CB447"/>
          <cell r="CC447"/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1</v>
          </cell>
          <cell r="W448"/>
          <cell r="X448">
            <v>2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1</v>
          </cell>
          <cell r="AD448">
            <v>3</v>
          </cell>
          <cell r="AE448">
            <v>1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5</v>
          </cell>
          <cell r="AL448"/>
          <cell r="AM448">
            <v>10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/>
          <cell r="BM448"/>
          <cell r="BN448"/>
          <cell r="BO448">
            <v>0</v>
          </cell>
          <cell r="BP448"/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/>
          <cell r="CB448"/>
          <cell r="CC448"/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2</v>
          </cell>
          <cell r="CL448">
            <v>3</v>
          </cell>
          <cell r="CM448">
            <v>1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4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4</v>
          </cell>
          <cell r="W449"/>
          <cell r="X449">
            <v>8</v>
          </cell>
          <cell r="Y449">
            <v>1</v>
          </cell>
          <cell r="Z449">
            <v>1</v>
          </cell>
          <cell r="AA449">
            <v>0</v>
          </cell>
          <cell r="AB449">
            <v>7</v>
          </cell>
          <cell r="AC449">
            <v>2</v>
          </cell>
          <cell r="AD449">
            <v>28</v>
          </cell>
          <cell r="AE449">
            <v>1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40</v>
          </cell>
          <cell r="AL449"/>
          <cell r="AM449">
            <v>78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/>
          <cell r="BM449"/>
          <cell r="BN449"/>
          <cell r="BO449">
            <v>0</v>
          </cell>
          <cell r="BP449"/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/>
          <cell r="CB449"/>
          <cell r="CC449"/>
          <cell r="CD449">
            <v>0</v>
          </cell>
          <cell r="CE449"/>
          <cell r="CF449">
            <v>0</v>
          </cell>
          <cell r="CG449">
            <v>1</v>
          </cell>
          <cell r="CH449">
            <v>1</v>
          </cell>
          <cell r="CI449">
            <v>0</v>
          </cell>
          <cell r="CJ449">
            <v>7</v>
          </cell>
          <cell r="CK449">
            <v>2</v>
          </cell>
          <cell r="CL449">
            <v>32</v>
          </cell>
          <cell r="CM449">
            <v>1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3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3</v>
          </cell>
          <cell r="AL450"/>
          <cell r="AM450">
            <v>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/>
          <cell r="BM450"/>
          <cell r="BN450"/>
          <cell r="BO450">
            <v>0</v>
          </cell>
          <cell r="BP450"/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/>
          <cell r="CB450"/>
          <cell r="CC450"/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3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/>
          <cell r="BM451"/>
          <cell r="BN451"/>
          <cell r="BO451">
            <v>0</v>
          </cell>
          <cell r="BP451"/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/>
          <cell r="CB451"/>
          <cell r="CC451"/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3</v>
          </cell>
          <cell r="N452">
            <v>1</v>
          </cell>
          <cell r="O452">
            <v>2</v>
          </cell>
          <cell r="P452">
            <v>2</v>
          </cell>
          <cell r="Q452">
            <v>1</v>
          </cell>
          <cell r="R452">
            <v>0</v>
          </cell>
          <cell r="S452"/>
          <cell r="T452"/>
          <cell r="U452"/>
          <cell r="V452">
            <v>10</v>
          </cell>
          <cell r="W452"/>
          <cell r="X452">
            <v>19</v>
          </cell>
          <cell r="Y452">
            <v>9</v>
          </cell>
          <cell r="Z452">
            <v>1</v>
          </cell>
          <cell r="AA452">
            <v>5</v>
          </cell>
          <cell r="AB452">
            <v>25</v>
          </cell>
          <cell r="AC452">
            <v>16</v>
          </cell>
          <cell r="AD452">
            <v>17</v>
          </cell>
          <cell r="AE452">
            <v>11</v>
          </cell>
          <cell r="AF452">
            <v>11</v>
          </cell>
          <cell r="AG452">
            <v>10</v>
          </cell>
          <cell r="AH452"/>
          <cell r="AI452"/>
          <cell r="AJ452"/>
          <cell r="AK452">
            <v>105</v>
          </cell>
          <cell r="AL452"/>
          <cell r="AM452">
            <v>200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2</v>
          </cell>
          <cell r="AT452">
            <v>1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4</v>
          </cell>
          <cell r="BA452"/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/>
          <cell r="BM452"/>
          <cell r="BN452"/>
          <cell r="BO452">
            <v>0</v>
          </cell>
          <cell r="BP452"/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/>
          <cell r="CB452"/>
          <cell r="CC452"/>
          <cell r="CD452">
            <v>0</v>
          </cell>
          <cell r="CE452"/>
          <cell r="CF452">
            <v>0</v>
          </cell>
          <cell r="CG452">
            <v>9</v>
          </cell>
          <cell r="CH452">
            <v>2</v>
          </cell>
          <cell r="CI452">
            <v>6</v>
          </cell>
          <cell r="CJ452">
            <v>28</v>
          </cell>
          <cell r="CK452">
            <v>17</v>
          </cell>
          <cell r="CL452">
            <v>21</v>
          </cell>
          <cell r="CM452">
            <v>14</v>
          </cell>
          <cell r="CN452">
            <v>12</v>
          </cell>
          <cell r="CO452">
            <v>10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1</v>
          </cell>
          <cell r="K453">
            <v>5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</v>
          </cell>
          <cell r="R453">
            <v>1</v>
          </cell>
          <cell r="S453"/>
          <cell r="T453"/>
          <cell r="U453"/>
          <cell r="V453">
            <v>9</v>
          </cell>
          <cell r="W453"/>
          <cell r="X453">
            <v>12</v>
          </cell>
          <cell r="Y453">
            <v>13</v>
          </cell>
          <cell r="Z453">
            <v>18</v>
          </cell>
          <cell r="AA453">
            <v>13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15</v>
          </cell>
          <cell r="AG453">
            <v>21</v>
          </cell>
          <cell r="AH453"/>
          <cell r="AI453"/>
          <cell r="AJ453"/>
          <cell r="AK453">
            <v>80</v>
          </cell>
          <cell r="AL453"/>
          <cell r="AM453">
            <v>129</v>
          </cell>
          <cell r="AN453">
            <v>0</v>
          </cell>
          <cell r="AO453">
            <v>0</v>
          </cell>
          <cell r="AP453">
            <v>1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1</v>
          </cell>
          <cell r="AW453"/>
          <cell r="AX453"/>
          <cell r="AY453"/>
          <cell r="AZ453">
            <v>2</v>
          </cell>
          <cell r="BA453"/>
          <cell r="BB453">
            <v>4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/>
          <cell r="BM453"/>
          <cell r="BN453"/>
          <cell r="BO453">
            <v>0</v>
          </cell>
          <cell r="BP453"/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/>
          <cell r="CB453"/>
          <cell r="CC453"/>
          <cell r="CD453">
            <v>0</v>
          </cell>
          <cell r="CE453"/>
          <cell r="CF453">
            <v>0</v>
          </cell>
          <cell r="CG453">
            <v>14</v>
          </cell>
          <cell r="CH453">
            <v>23</v>
          </cell>
          <cell r="CI453">
            <v>15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16</v>
          </cell>
          <cell r="CO453">
            <v>23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/>
          <cell r="BM454"/>
          <cell r="BN454"/>
          <cell r="BO454">
            <v>0</v>
          </cell>
          <cell r="BP454"/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/>
          <cell r="CB454"/>
          <cell r="CC454"/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32</v>
          </cell>
          <cell r="K455">
            <v>11</v>
          </cell>
          <cell r="L455">
            <v>10</v>
          </cell>
          <cell r="M455">
            <v>9</v>
          </cell>
          <cell r="N455">
            <v>12</v>
          </cell>
          <cell r="O455">
            <v>3</v>
          </cell>
          <cell r="P455">
            <v>12</v>
          </cell>
          <cell r="Q455">
            <v>10</v>
          </cell>
          <cell r="R455">
            <v>0</v>
          </cell>
          <cell r="S455"/>
          <cell r="T455"/>
          <cell r="U455"/>
          <cell r="V455">
            <v>99</v>
          </cell>
          <cell r="W455"/>
          <cell r="X455">
            <v>155</v>
          </cell>
          <cell r="Y455">
            <v>11</v>
          </cell>
          <cell r="Z455">
            <v>4</v>
          </cell>
          <cell r="AA455">
            <v>7</v>
          </cell>
          <cell r="AB455">
            <v>12</v>
          </cell>
          <cell r="AC455">
            <v>5</v>
          </cell>
          <cell r="AD455">
            <v>9</v>
          </cell>
          <cell r="AE455">
            <v>11</v>
          </cell>
          <cell r="AF455">
            <v>8</v>
          </cell>
          <cell r="AG455">
            <v>0</v>
          </cell>
          <cell r="AH455"/>
          <cell r="AI455"/>
          <cell r="AJ455"/>
          <cell r="AK455">
            <v>67</v>
          </cell>
          <cell r="AL455"/>
          <cell r="AM455">
            <v>119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/>
          <cell r="BM455"/>
          <cell r="BN455"/>
          <cell r="BO455">
            <v>0</v>
          </cell>
          <cell r="BP455"/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/>
          <cell r="CB455"/>
          <cell r="CC455"/>
          <cell r="CD455">
            <v>0</v>
          </cell>
          <cell r="CE455"/>
          <cell r="CF455">
            <v>0</v>
          </cell>
          <cell r="CG455">
            <v>43</v>
          </cell>
          <cell r="CH455">
            <v>15</v>
          </cell>
          <cell r="CI455">
            <v>17</v>
          </cell>
          <cell r="CJ455">
            <v>21</v>
          </cell>
          <cell r="CK455">
            <v>17</v>
          </cell>
          <cell r="CL455">
            <v>12</v>
          </cell>
          <cell r="CM455">
            <v>23</v>
          </cell>
          <cell r="CN455">
            <v>18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/>
          <cell r="BM456"/>
          <cell r="BN456"/>
          <cell r="BO456">
            <v>0</v>
          </cell>
          <cell r="BP456"/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/>
          <cell r="CB456"/>
          <cell r="CC456"/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</v>
          </cell>
          <cell r="O457">
            <v>0</v>
          </cell>
          <cell r="P457">
            <v>2</v>
          </cell>
          <cell r="Q457">
            <v>0</v>
          </cell>
          <cell r="R457">
            <v>0</v>
          </cell>
          <cell r="S457"/>
          <cell r="T457"/>
          <cell r="U457"/>
          <cell r="V457">
            <v>5</v>
          </cell>
          <cell r="W457"/>
          <cell r="X457">
            <v>10</v>
          </cell>
          <cell r="Y457">
            <v>0</v>
          </cell>
          <cell r="Z457">
            <v>0</v>
          </cell>
          <cell r="AA457">
            <v>2</v>
          </cell>
          <cell r="AB457">
            <v>0</v>
          </cell>
          <cell r="AC457">
            <v>8</v>
          </cell>
          <cell r="AD457">
            <v>0</v>
          </cell>
          <cell r="AE457">
            <v>9</v>
          </cell>
          <cell r="AF457">
            <v>1</v>
          </cell>
          <cell r="AG457">
            <v>2</v>
          </cell>
          <cell r="AH457"/>
          <cell r="AI457"/>
          <cell r="AJ457"/>
          <cell r="AK457">
            <v>22</v>
          </cell>
          <cell r="AL457"/>
          <cell r="AM457">
            <v>44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/>
          <cell r="BM457"/>
          <cell r="BN457"/>
          <cell r="BO457">
            <v>0</v>
          </cell>
          <cell r="BP457"/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/>
          <cell r="CB457"/>
          <cell r="CC457"/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2</v>
          </cell>
          <cell r="CJ457">
            <v>0</v>
          </cell>
          <cell r="CK457">
            <v>11</v>
          </cell>
          <cell r="CL457">
            <v>0</v>
          </cell>
          <cell r="CM457">
            <v>11</v>
          </cell>
          <cell r="CN457">
            <v>1</v>
          </cell>
          <cell r="CO457">
            <v>2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1</v>
          </cell>
          <cell r="W458"/>
          <cell r="X458">
            <v>1</v>
          </cell>
          <cell r="Y458">
            <v>2</v>
          </cell>
          <cell r="Z458">
            <v>0</v>
          </cell>
          <cell r="AA458">
            <v>2</v>
          </cell>
          <cell r="AB458">
            <v>3</v>
          </cell>
          <cell r="AC458">
            <v>1</v>
          </cell>
          <cell r="AD458">
            <v>1</v>
          </cell>
          <cell r="AE458">
            <v>1</v>
          </cell>
          <cell r="AF458">
            <v>3</v>
          </cell>
          <cell r="AG458">
            <v>2</v>
          </cell>
          <cell r="AH458"/>
          <cell r="AI458"/>
          <cell r="AJ458"/>
          <cell r="AK458">
            <v>15</v>
          </cell>
          <cell r="AL458"/>
          <cell r="AM458">
            <v>28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/>
          <cell r="BM458"/>
          <cell r="BN458"/>
          <cell r="BO458">
            <v>0</v>
          </cell>
          <cell r="BP458"/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/>
          <cell r="CB458"/>
          <cell r="CC458"/>
          <cell r="CD458">
            <v>0</v>
          </cell>
          <cell r="CE458"/>
          <cell r="CF458">
            <v>0</v>
          </cell>
          <cell r="CG458">
            <v>2</v>
          </cell>
          <cell r="CH458">
            <v>1</v>
          </cell>
          <cell r="CI458">
            <v>2</v>
          </cell>
          <cell r="CJ458">
            <v>3</v>
          </cell>
          <cell r="CK458">
            <v>1</v>
          </cell>
          <cell r="CL458">
            <v>1</v>
          </cell>
          <cell r="CM458">
            <v>1</v>
          </cell>
          <cell r="CN458">
            <v>3</v>
          </cell>
          <cell r="CO458">
            <v>2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2</v>
          </cell>
          <cell r="AL459"/>
          <cell r="AM459">
            <v>4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1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1</v>
          </cell>
          <cell r="BA459"/>
          <cell r="BB459">
            <v>2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/>
          <cell r="BM459"/>
          <cell r="BN459"/>
          <cell r="BO459">
            <v>0</v>
          </cell>
          <cell r="BP459"/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/>
          <cell r="CB459"/>
          <cell r="CC459"/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1</v>
          </cell>
          <cell r="CL459">
            <v>2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7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7</v>
          </cell>
          <cell r="W460"/>
          <cell r="X460">
            <v>14</v>
          </cell>
          <cell r="Y460">
            <v>6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6</v>
          </cell>
          <cell r="AL460"/>
          <cell r="AM460">
            <v>6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/>
          <cell r="BM460"/>
          <cell r="BN460"/>
          <cell r="BO460">
            <v>0</v>
          </cell>
          <cell r="BP460"/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3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/>
          <cell r="CB460"/>
          <cell r="CC460"/>
          <cell r="CD460">
            <v>3</v>
          </cell>
          <cell r="CE460"/>
          <cell r="CF460">
            <v>6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10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5</v>
          </cell>
          <cell r="Z461">
            <v>7</v>
          </cell>
          <cell r="AA461">
            <v>4</v>
          </cell>
          <cell r="AB461">
            <v>8</v>
          </cell>
          <cell r="AC461">
            <v>2</v>
          </cell>
          <cell r="AD461">
            <v>2</v>
          </cell>
          <cell r="AE461">
            <v>12</v>
          </cell>
          <cell r="AF461">
            <v>3</v>
          </cell>
          <cell r="AG461">
            <v>0</v>
          </cell>
          <cell r="AH461"/>
          <cell r="AI461"/>
          <cell r="AJ461"/>
          <cell r="AK461">
            <v>43</v>
          </cell>
          <cell r="AL461"/>
          <cell r="AM461">
            <v>74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1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1</v>
          </cell>
          <cell r="BA461"/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/>
          <cell r="BM461"/>
          <cell r="BN461"/>
          <cell r="BO461">
            <v>0</v>
          </cell>
          <cell r="BP461"/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/>
          <cell r="CB461"/>
          <cell r="CC461"/>
          <cell r="CD461">
            <v>0</v>
          </cell>
          <cell r="CE461"/>
          <cell r="CF461">
            <v>0</v>
          </cell>
          <cell r="CG461">
            <v>5</v>
          </cell>
          <cell r="CH461">
            <v>7</v>
          </cell>
          <cell r="CI461">
            <v>4</v>
          </cell>
          <cell r="CJ461">
            <v>8</v>
          </cell>
          <cell r="CK461">
            <v>2</v>
          </cell>
          <cell r="CL461">
            <v>3</v>
          </cell>
          <cell r="CM461">
            <v>12</v>
          </cell>
          <cell r="CN461">
            <v>3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/>
          <cell r="BM462"/>
          <cell r="BN462"/>
          <cell r="BO462">
            <v>0</v>
          </cell>
          <cell r="BP462"/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/>
          <cell r="CB462"/>
          <cell r="CC462"/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/>
          <cell r="BM463"/>
          <cell r="BN463"/>
          <cell r="BO463">
            <v>0</v>
          </cell>
          <cell r="BP463"/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/>
          <cell r="CB463"/>
          <cell r="CC463"/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/>
          <cell r="BM464"/>
          <cell r="BN464"/>
          <cell r="BO464">
            <v>0</v>
          </cell>
          <cell r="BP464"/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/>
          <cell r="CB464"/>
          <cell r="CC464"/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1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10</v>
          </cell>
          <cell r="R465">
            <v>0</v>
          </cell>
          <cell r="S465"/>
          <cell r="T465"/>
          <cell r="U465"/>
          <cell r="V465">
            <v>12</v>
          </cell>
          <cell r="W465"/>
          <cell r="X465">
            <v>23</v>
          </cell>
          <cell r="Y465">
            <v>0</v>
          </cell>
          <cell r="Z465">
            <v>0</v>
          </cell>
          <cell r="AA465">
            <v>2</v>
          </cell>
          <cell r="AB465">
            <v>6</v>
          </cell>
          <cell r="AC465">
            <v>0</v>
          </cell>
          <cell r="AD465">
            <v>0</v>
          </cell>
          <cell r="AE465">
            <v>0</v>
          </cell>
          <cell r="AF465">
            <v>3</v>
          </cell>
          <cell r="AG465">
            <v>0</v>
          </cell>
          <cell r="AH465"/>
          <cell r="AI465"/>
          <cell r="AJ465"/>
          <cell r="AK465">
            <v>11</v>
          </cell>
          <cell r="AL465"/>
          <cell r="AM465">
            <v>22</v>
          </cell>
          <cell r="AN465">
            <v>0</v>
          </cell>
          <cell r="AO465">
            <v>0</v>
          </cell>
          <cell r="AP465">
            <v>1</v>
          </cell>
          <cell r="AQ465">
            <v>1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2</v>
          </cell>
          <cell r="BA465"/>
          <cell r="BB465">
            <v>4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/>
          <cell r="BM465"/>
          <cell r="BN465"/>
          <cell r="BO465">
            <v>0</v>
          </cell>
          <cell r="BP465"/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/>
          <cell r="CB465"/>
          <cell r="CC465"/>
          <cell r="CD465">
            <v>0</v>
          </cell>
          <cell r="CE465"/>
          <cell r="CF465">
            <v>0</v>
          </cell>
          <cell r="CG465">
            <v>1</v>
          </cell>
          <cell r="CH465">
            <v>0</v>
          </cell>
          <cell r="CI465">
            <v>3</v>
          </cell>
          <cell r="CJ465">
            <v>8</v>
          </cell>
          <cell r="CK465">
            <v>0</v>
          </cell>
          <cell r="CL465">
            <v>0</v>
          </cell>
          <cell r="CM465">
            <v>0</v>
          </cell>
          <cell r="CN465">
            <v>13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/>
          <cell r="BM466"/>
          <cell r="BN466"/>
          <cell r="BO466">
            <v>0</v>
          </cell>
          <cell r="BP466"/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/>
          <cell r="CB466"/>
          <cell r="CC466"/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/>
          <cell r="BM467"/>
          <cell r="BN467"/>
          <cell r="BO467">
            <v>0</v>
          </cell>
          <cell r="BP467"/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/>
          <cell r="CB467"/>
          <cell r="CC467"/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23</v>
          </cell>
          <cell r="L468">
            <v>13</v>
          </cell>
          <cell r="M468">
            <v>1</v>
          </cell>
          <cell r="N468">
            <v>18</v>
          </cell>
          <cell r="O468">
            <v>21</v>
          </cell>
          <cell r="P468">
            <v>11</v>
          </cell>
          <cell r="Q468">
            <v>0</v>
          </cell>
          <cell r="R468">
            <v>0</v>
          </cell>
          <cell r="S468"/>
          <cell r="T468"/>
          <cell r="U468"/>
          <cell r="V468">
            <v>87</v>
          </cell>
          <cell r="W468"/>
          <cell r="X468">
            <v>151</v>
          </cell>
          <cell r="Y468">
            <v>0</v>
          </cell>
          <cell r="Z468">
            <v>15</v>
          </cell>
          <cell r="AA468">
            <v>13</v>
          </cell>
          <cell r="AB468">
            <v>8</v>
          </cell>
          <cell r="AC468">
            <v>22</v>
          </cell>
          <cell r="AD468">
            <v>10</v>
          </cell>
          <cell r="AE468">
            <v>5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73</v>
          </cell>
          <cell r="AL468"/>
          <cell r="AM468">
            <v>131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/>
          <cell r="BM468"/>
          <cell r="BN468"/>
          <cell r="BO468">
            <v>0</v>
          </cell>
          <cell r="BP468"/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/>
          <cell r="CB468"/>
          <cell r="CC468"/>
          <cell r="CD468">
            <v>0</v>
          </cell>
          <cell r="CE468"/>
          <cell r="CF468">
            <v>0</v>
          </cell>
          <cell r="CG468">
            <v>0</v>
          </cell>
          <cell r="CH468">
            <v>38</v>
          </cell>
          <cell r="CI468">
            <v>26</v>
          </cell>
          <cell r="CJ468">
            <v>9</v>
          </cell>
          <cell r="CK468">
            <v>40</v>
          </cell>
          <cell r="CL468">
            <v>31</v>
          </cell>
          <cell r="CM468">
            <v>16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/>
          <cell r="BM469"/>
          <cell r="BN469"/>
          <cell r="BO469">
            <v>0</v>
          </cell>
          <cell r="BP469"/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/>
          <cell r="CB469"/>
          <cell r="CC469"/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9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9</v>
          </cell>
          <cell r="W470"/>
          <cell r="X470">
            <v>18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1</v>
          </cell>
          <cell r="AL470"/>
          <cell r="AM470">
            <v>2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/>
          <cell r="BM470"/>
          <cell r="BN470"/>
          <cell r="BO470">
            <v>0</v>
          </cell>
          <cell r="BP470"/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/>
          <cell r="CB470"/>
          <cell r="CC470"/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10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/>
          <cell r="BM471"/>
          <cell r="BN471"/>
          <cell r="BO471">
            <v>0</v>
          </cell>
          <cell r="BP471"/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/>
          <cell r="CB471"/>
          <cell r="CC471"/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/>
          <cell r="BM472"/>
          <cell r="BN472"/>
          <cell r="BO472">
            <v>0</v>
          </cell>
          <cell r="BP472"/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/>
          <cell r="CB472"/>
          <cell r="CC472"/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1</v>
          </cell>
          <cell r="K473">
            <v>0</v>
          </cell>
          <cell r="L473">
            <v>3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4</v>
          </cell>
          <cell r="W473"/>
          <cell r="X473">
            <v>7</v>
          </cell>
          <cell r="Y473">
            <v>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1</v>
          </cell>
          <cell r="AL473"/>
          <cell r="AM473">
            <v>1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/>
          <cell r="BM473"/>
          <cell r="BN473"/>
          <cell r="BO473">
            <v>0</v>
          </cell>
          <cell r="BP473"/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/>
          <cell r="CB473"/>
          <cell r="CC473"/>
          <cell r="CD473">
            <v>0</v>
          </cell>
          <cell r="CE473"/>
          <cell r="CF473">
            <v>0</v>
          </cell>
          <cell r="CG473">
            <v>2</v>
          </cell>
          <cell r="CH473">
            <v>0</v>
          </cell>
          <cell r="CI473">
            <v>3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4</v>
          </cell>
          <cell r="Q474">
            <v>0</v>
          </cell>
          <cell r="R474">
            <v>0</v>
          </cell>
          <cell r="S474"/>
          <cell r="T474"/>
          <cell r="U474"/>
          <cell r="V474">
            <v>4</v>
          </cell>
          <cell r="W474"/>
          <cell r="X474">
            <v>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2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2</v>
          </cell>
          <cell r="AL474"/>
          <cell r="AM474">
            <v>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/>
          <cell r="BM474"/>
          <cell r="BN474"/>
          <cell r="BO474">
            <v>0</v>
          </cell>
          <cell r="BP474"/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/>
          <cell r="CB474"/>
          <cell r="CC474"/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6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/>
          <cell r="BM475"/>
          <cell r="BN475"/>
          <cell r="BO475">
            <v>0</v>
          </cell>
          <cell r="BP475"/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/>
          <cell r="CB475"/>
          <cell r="CC475"/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/>
          <cell r="BM476"/>
          <cell r="BN476"/>
          <cell r="BO476">
            <v>0</v>
          </cell>
          <cell r="BP476"/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/>
          <cell r="CB476"/>
          <cell r="CC476"/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/>
          <cell r="BM477"/>
          <cell r="BN477"/>
          <cell r="BO477">
            <v>0</v>
          </cell>
          <cell r="BP477"/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/>
          <cell r="CB477"/>
          <cell r="CC477"/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/>
          <cell r="BM478"/>
          <cell r="BN478"/>
          <cell r="BO478">
            <v>0</v>
          </cell>
          <cell r="BP478"/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/>
          <cell r="CB478"/>
          <cell r="CC478"/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/>
          <cell r="BM479"/>
          <cell r="BN479"/>
          <cell r="BO479">
            <v>0</v>
          </cell>
          <cell r="BP479"/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/>
          <cell r="CB479"/>
          <cell r="CC479"/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/>
          <cell r="BM480"/>
          <cell r="BN480"/>
          <cell r="BO480">
            <v>0</v>
          </cell>
          <cell r="BP480"/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/>
          <cell r="CB480"/>
          <cell r="CC480"/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/>
          <cell r="BM481"/>
          <cell r="BN481"/>
          <cell r="BO481">
            <v>0</v>
          </cell>
          <cell r="BP481"/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/>
          <cell r="CB481"/>
          <cell r="CC481"/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/>
          <cell r="BM482"/>
          <cell r="BN482"/>
          <cell r="BO482">
            <v>0</v>
          </cell>
          <cell r="BP482"/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/>
          <cell r="CB482"/>
          <cell r="CC482"/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/>
          <cell r="BM483"/>
          <cell r="BN483"/>
          <cell r="BO483">
            <v>0</v>
          </cell>
          <cell r="BP483"/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/>
          <cell r="CB483"/>
          <cell r="CC483"/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/>
          <cell r="BM484"/>
          <cell r="BN484"/>
          <cell r="BO484">
            <v>0</v>
          </cell>
          <cell r="BP484"/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/>
          <cell r="CB484"/>
          <cell r="CC484"/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/>
          <cell r="BM485"/>
          <cell r="BN485"/>
          <cell r="BO485">
            <v>0</v>
          </cell>
          <cell r="BP485"/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/>
          <cell r="CB485"/>
          <cell r="CC485"/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/>
          <cell r="BM486"/>
          <cell r="BN486"/>
          <cell r="BO486">
            <v>0</v>
          </cell>
          <cell r="BP486"/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/>
          <cell r="CB486"/>
          <cell r="CC486"/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/>
          <cell r="BM487"/>
          <cell r="BN487"/>
          <cell r="BO487">
            <v>0</v>
          </cell>
          <cell r="BP487"/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/>
          <cell r="CB487"/>
          <cell r="CC487"/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/>
          <cell r="BM488"/>
          <cell r="BN488"/>
          <cell r="BO488">
            <v>0</v>
          </cell>
          <cell r="BP488"/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/>
          <cell r="CB488"/>
          <cell r="CC488"/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/>
          <cell r="BM489"/>
          <cell r="BN489"/>
          <cell r="BO489">
            <v>0</v>
          </cell>
          <cell r="BP489"/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/>
          <cell r="CB489"/>
          <cell r="CC489"/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/>
          <cell r="BM490"/>
          <cell r="BN490"/>
          <cell r="BO490">
            <v>0</v>
          </cell>
          <cell r="BP490"/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/>
          <cell r="CB490"/>
          <cell r="CC490"/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/>
          <cell r="BM491"/>
          <cell r="BN491"/>
          <cell r="BO491">
            <v>0</v>
          </cell>
          <cell r="BP491"/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/>
          <cell r="CB491"/>
          <cell r="CC491"/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/>
          <cell r="BM492"/>
          <cell r="BN492"/>
          <cell r="BO492">
            <v>0</v>
          </cell>
          <cell r="BP492"/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/>
          <cell r="CB492"/>
          <cell r="CC492"/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/>
          <cell r="BM493"/>
          <cell r="BN493"/>
          <cell r="BO493">
            <v>0</v>
          </cell>
          <cell r="BP493"/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/>
          <cell r="CB493"/>
          <cell r="CC493"/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/>
          <cell r="BM494"/>
          <cell r="BN494"/>
          <cell r="BO494">
            <v>0</v>
          </cell>
          <cell r="BP494"/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/>
          <cell r="CB494"/>
          <cell r="CC494"/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/>
          <cell r="BM495"/>
          <cell r="BN495"/>
          <cell r="BO495">
            <v>0</v>
          </cell>
          <cell r="BP495"/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/>
          <cell r="CB495"/>
          <cell r="CC495"/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/>
          <cell r="BM496"/>
          <cell r="BN496"/>
          <cell r="BO496">
            <v>0</v>
          </cell>
          <cell r="BP496"/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/>
          <cell r="CB496"/>
          <cell r="CC496"/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/>
          <cell r="BM497"/>
          <cell r="BN497"/>
          <cell r="BO497">
            <v>0</v>
          </cell>
          <cell r="BP497"/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/>
          <cell r="CB497"/>
          <cell r="CC497"/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/>
          <cell r="BM498"/>
          <cell r="BN498"/>
          <cell r="BO498">
            <v>0</v>
          </cell>
          <cell r="BP498"/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/>
          <cell r="CB498"/>
          <cell r="CC498"/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/>
          <cell r="BM499"/>
          <cell r="BN499"/>
          <cell r="BO499">
            <v>0</v>
          </cell>
          <cell r="BP499"/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/>
          <cell r="CB499"/>
          <cell r="CC499"/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/>
          <cell r="BM500"/>
          <cell r="BN500"/>
          <cell r="BO500">
            <v>0</v>
          </cell>
          <cell r="BP500"/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/>
          <cell r="CB500"/>
          <cell r="CC500"/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/>
          <cell r="BM501"/>
          <cell r="BN501"/>
          <cell r="BO501">
            <v>0</v>
          </cell>
          <cell r="BP501"/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/>
          <cell r="CB501"/>
          <cell r="CC501"/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/>
          <cell r="BM502"/>
          <cell r="BN502"/>
          <cell r="BO502">
            <v>0</v>
          </cell>
          <cell r="BP502"/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/>
          <cell r="CB502"/>
          <cell r="CC502"/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/>
          <cell r="BM503"/>
          <cell r="BN503"/>
          <cell r="BO503">
            <v>0</v>
          </cell>
          <cell r="BP503"/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/>
          <cell r="CB503"/>
          <cell r="CC503"/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/>
          <cell r="BM504"/>
          <cell r="BN504"/>
          <cell r="BO504">
            <v>0</v>
          </cell>
          <cell r="BP504"/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/>
          <cell r="CB504"/>
          <cell r="CC504"/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/>
          <cell r="BM505"/>
          <cell r="BN505"/>
          <cell r="BO505">
            <v>0</v>
          </cell>
          <cell r="BP505"/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/>
          <cell r="CB505"/>
          <cell r="CC505"/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/>
          <cell r="BM506"/>
          <cell r="BN506"/>
          <cell r="BO506">
            <v>0</v>
          </cell>
          <cell r="BP506"/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/>
          <cell r="CB506"/>
          <cell r="CC506"/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/>
          <cell r="BM507"/>
          <cell r="BN507"/>
          <cell r="BO507">
            <v>0</v>
          </cell>
          <cell r="BP507"/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/>
          <cell r="CB507"/>
          <cell r="CC507"/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4</v>
          </cell>
          <cell r="K508">
            <v>0</v>
          </cell>
          <cell r="L508">
            <v>0</v>
          </cell>
          <cell r="M508">
            <v>2</v>
          </cell>
          <cell r="N508">
            <v>2</v>
          </cell>
          <cell r="O508">
            <v>3</v>
          </cell>
          <cell r="P508">
            <v>3</v>
          </cell>
          <cell r="Q508">
            <v>1</v>
          </cell>
          <cell r="R508">
            <v>0</v>
          </cell>
          <cell r="S508"/>
          <cell r="T508"/>
          <cell r="U508"/>
          <cell r="V508">
            <v>15</v>
          </cell>
          <cell r="W508"/>
          <cell r="X508">
            <v>26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1</v>
          </cell>
          <cell r="AD508">
            <v>2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3</v>
          </cell>
          <cell r="AL508"/>
          <cell r="AM508">
            <v>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/>
          <cell r="BM508"/>
          <cell r="BN508"/>
          <cell r="BO508">
            <v>0</v>
          </cell>
          <cell r="BP508"/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/>
          <cell r="CB508"/>
          <cell r="CC508"/>
          <cell r="CD508">
            <v>0</v>
          </cell>
          <cell r="CE508"/>
          <cell r="CF508">
            <v>0</v>
          </cell>
          <cell r="CG508">
            <v>4</v>
          </cell>
          <cell r="CH508">
            <v>0</v>
          </cell>
          <cell r="CI508">
            <v>0</v>
          </cell>
          <cell r="CJ508">
            <v>2</v>
          </cell>
          <cell r="CK508">
            <v>3</v>
          </cell>
          <cell r="CL508">
            <v>5</v>
          </cell>
          <cell r="CM508">
            <v>3</v>
          </cell>
          <cell r="CN508">
            <v>1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1</v>
          </cell>
          <cell r="K509">
            <v>5</v>
          </cell>
          <cell r="L509">
            <v>1</v>
          </cell>
          <cell r="M509">
            <v>8</v>
          </cell>
          <cell r="N509">
            <v>0</v>
          </cell>
          <cell r="O509">
            <v>5</v>
          </cell>
          <cell r="P509">
            <v>5</v>
          </cell>
          <cell r="Q509">
            <v>1</v>
          </cell>
          <cell r="R509">
            <v>0</v>
          </cell>
          <cell r="S509"/>
          <cell r="T509"/>
          <cell r="U509"/>
          <cell r="V509">
            <v>26</v>
          </cell>
          <cell r="W509"/>
          <cell r="X509">
            <v>46</v>
          </cell>
          <cell r="Y509">
            <v>3</v>
          </cell>
          <cell r="Z509">
            <v>1</v>
          </cell>
          <cell r="AA509">
            <v>6</v>
          </cell>
          <cell r="AB509">
            <v>2</v>
          </cell>
          <cell r="AC509">
            <v>0</v>
          </cell>
          <cell r="AD509">
            <v>5</v>
          </cell>
          <cell r="AE509">
            <v>3</v>
          </cell>
          <cell r="AF509">
            <v>18</v>
          </cell>
          <cell r="AG509">
            <v>11</v>
          </cell>
          <cell r="AH509"/>
          <cell r="AI509"/>
          <cell r="AJ509"/>
          <cell r="AK509">
            <v>49</v>
          </cell>
          <cell r="AL509"/>
          <cell r="AM509">
            <v>94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/>
          <cell r="BM509"/>
          <cell r="BN509"/>
          <cell r="BO509">
            <v>0</v>
          </cell>
          <cell r="BP509"/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/>
          <cell r="CB509"/>
          <cell r="CC509"/>
          <cell r="CD509">
            <v>0</v>
          </cell>
          <cell r="CE509"/>
          <cell r="CF509">
            <v>0</v>
          </cell>
          <cell r="CG509">
            <v>4</v>
          </cell>
          <cell r="CH509">
            <v>6</v>
          </cell>
          <cell r="CI509">
            <v>7</v>
          </cell>
          <cell r="CJ509">
            <v>10</v>
          </cell>
          <cell r="CK509">
            <v>0</v>
          </cell>
          <cell r="CL509">
            <v>10</v>
          </cell>
          <cell r="CM509">
            <v>8</v>
          </cell>
          <cell r="CN509">
            <v>19</v>
          </cell>
          <cell r="CO509">
            <v>11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>
            <v>17</v>
          </cell>
          <cell r="L510">
            <v>13</v>
          </cell>
          <cell r="M510">
            <v>30</v>
          </cell>
          <cell r="N510">
            <v>35</v>
          </cell>
          <cell r="O510">
            <v>0</v>
          </cell>
          <cell r="P510">
            <v>12</v>
          </cell>
          <cell r="Q510">
            <v>14</v>
          </cell>
          <cell r="R510">
            <v>4</v>
          </cell>
          <cell r="S510"/>
          <cell r="T510"/>
          <cell r="U510"/>
          <cell r="V510">
            <v>129</v>
          </cell>
          <cell r="W510"/>
          <cell r="X510">
            <v>237</v>
          </cell>
          <cell r="Y510">
            <v>1</v>
          </cell>
          <cell r="Z510">
            <v>7</v>
          </cell>
          <cell r="AA510">
            <v>4</v>
          </cell>
          <cell r="AB510">
            <v>6</v>
          </cell>
          <cell r="AC510">
            <v>1</v>
          </cell>
          <cell r="AD510">
            <v>17</v>
          </cell>
          <cell r="AE510">
            <v>11</v>
          </cell>
          <cell r="AF510">
            <v>10</v>
          </cell>
          <cell r="AG510">
            <v>7</v>
          </cell>
          <cell r="AH510"/>
          <cell r="AI510"/>
          <cell r="AJ510"/>
          <cell r="AK510">
            <v>64</v>
          </cell>
          <cell r="AL510"/>
          <cell r="AM510">
            <v>120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/>
          <cell r="BM510"/>
          <cell r="BN510"/>
          <cell r="BO510">
            <v>0</v>
          </cell>
          <cell r="BP510"/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1</v>
          </cell>
          <cell r="BY510">
            <v>0</v>
          </cell>
          <cell r="BZ510">
            <v>0</v>
          </cell>
          <cell r="CA510"/>
          <cell r="CB510"/>
          <cell r="CC510"/>
          <cell r="CD510">
            <v>1</v>
          </cell>
          <cell r="CE510"/>
          <cell r="CF510">
            <v>2</v>
          </cell>
          <cell r="CG510">
            <v>5</v>
          </cell>
          <cell r="CH510">
            <v>24</v>
          </cell>
          <cell r="CI510">
            <v>17</v>
          </cell>
          <cell r="CJ510">
            <v>36</v>
          </cell>
          <cell r="CK510">
            <v>36</v>
          </cell>
          <cell r="CL510">
            <v>17</v>
          </cell>
          <cell r="CM510">
            <v>24</v>
          </cell>
          <cell r="CN510">
            <v>24</v>
          </cell>
          <cell r="CO510">
            <v>11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/>
          <cell r="BM511"/>
          <cell r="BN511"/>
          <cell r="BO511">
            <v>0</v>
          </cell>
          <cell r="BP511"/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/>
          <cell r="CB511"/>
          <cell r="CC511"/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/>
          <cell r="BM512"/>
          <cell r="BN512"/>
          <cell r="BO512">
            <v>0</v>
          </cell>
          <cell r="BP512"/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/>
          <cell r="CB512"/>
          <cell r="CC512"/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/>
          <cell r="BM513"/>
          <cell r="BN513"/>
          <cell r="BO513">
            <v>0</v>
          </cell>
          <cell r="BP513"/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/>
          <cell r="CB513"/>
          <cell r="CC513"/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/>
          <cell r="BM514"/>
          <cell r="BN514"/>
          <cell r="BO514">
            <v>0</v>
          </cell>
          <cell r="BP514"/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/>
          <cell r="CB514"/>
          <cell r="CC514"/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/>
          <cell r="BM515"/>
          <cell r="BN515"/>
          <cell r="BO515">
            <v>0</v>
          </cell>
          <cell r="BP515"/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/>
          <cell r="CB515"/>
          <cell r="CC515"/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/>
          <cell r="BM516"/>
          <cell r="BN516"/>
          <cell r="BO516">
            <v>0</v>
          </cell>
          <cell r="BP516"/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/>
          <cell r="CB516"/>
          <cell r="CC516"/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/>
          <cell r="BM517"/>
          <cell r="BN517"/>
          <cell r="BO517">
            <v>0</v>
          </cell>
          <cell r="BP517"/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/>
          <cell r="CB517"/>
          <cell r="CC517"/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/>
          <cell r="BM518"/>
          <cell r="BN518"/>
          <cell r="BO518">
            <v>0</v>
          </cell>
          <cell r="BP518"/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/>
          <cell r="CB518"/>
          <cell r="CC518"/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/>
          <cell r="BM519"/>
          <cell r="BN519"/>
          <cell r="BO519">
            <v>0</v>
          </cell>
          <cell r="BP519"/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/>
          <cell r="CB519"/>
          <cell r="CC519"/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/>
          <cell r="BM520"/>
          <cell r="BN520"/>
          <cell r="BO520">
            <v>0</v>
          </cell>
          <cell r="BP520"/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/>
          <cell r="CB520"/>
          <cell r="CC520"/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/>
          <cell r="BM521"/>
          <cell r="BN521"/>
          <cell r="BO521">
            <v>0</v>
          </cell>
          <cell r="BP521"/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/>
          <cell r="CB521"/>
          <cell r="CC521"/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/>
          <cell r="BM522"/>
          <cell r="BN522"/>
          <cell r="BO522">
            <v>0</v>
          </cell>
          <cell r="BP522"/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/>
          <cell r="CB522"/>
          <cell r="CC522"/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/>
          <cell r="BM523"/>
          <cell r="BN523"/>
          <cell r="BO523">
            <v>0</v>
          </cell>
          <cell r="BP523"/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/>
          <cell r="CB523"/>
          <cell r="CC523"/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>
            <v>2</v>
          </cell>
          <cell r="L524">
            <v>3</v>
          </cell>
          <cell r="M524">
            <v>6</v>
          </cell>
          <cell r="N524">
            <v>1</v>
          </cell>
          <cell r="O524">
            <v>4</v>
          </cell>
          <cell r="P524">
            <v>1</v>
          </cell>
          <cell r="Q524">
            <v>0</v>
          </cell>
          <cell r="R524">
            <v>0</v>
          </cell>
          <cell r="S524"/>
          <cell r="T524"/>
          <cell r="U524"/>
          <cell r="V524">
            <v>17</v>
          </cell>
          <cell r="W524"/>
          <cell r="X524">
            <v>32</v>
          </cell>
          <cell r="Y524">
            <v>12</v>
          </cell>
          <cell r="Z524">
            <v>8</v>
          </cell>
          <cell r="AA524">
            <v>7</v>
          </cell>
          <cell r="AB524">
            <v>17</v>
          </cell>
          <cell r="AC524">
            <v>14</v>
          </cell>
          <cell r="AD524">
            <v>7</v>
          </cell>
          <cell r="AE524">
            <v>11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76</v>
          </cell>
          <cell r="AL524"/>
          <cell r="AM524">
            <v>132</v>
          </cell>
          <cell r="AN524">
            <v>1</v>
          </cell>
          <cell r="AO524">
            <v>0</v>
          </cell>
          <cell r="AP524">
            <v>1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2</v>
          </cell>
          <cell r="BA524"/>
          <cell r="BB524">
            <v>3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/>
          <cell r="BM524"/>
          <cell r="BN524"/>
          <cell r="BO524">
            <v>0</v>
          </cell>
          <cell r="BP524"/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/>
          <cell r="CB524"/>
          <cell r="CC524"/>
          <cell r="CD524">
            <v>0</v>
          </cell>
          <cell r="CE524"/>
          <cell r="CF524">
            <v>0</v>
          </cell>
          <cell r="CG524">
            <v>13</v>
          </cell>
          <cell r="CH524">
            <v>10</v>
          </cell>
          <cell r="CI524">
            <v>11</v>
          </cell>
          <cell r="CJ524">
            <v>23</v>
          </cell>
          <cell r="CK524">
            <v>15</v>
          </cell>
          <cell r="CL524">
            <v>11</v>
          </cell>
          <cell r="CM524">
            <v>12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/>
          <cell r="BM525"/>
          <cell r="BN525"/>
          <cell r="BO525">
            <v>0</v>
          </cell>
          <cell r="BP525"/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/>
          <cell r="CB525"/>
          <cell r="CC525"/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2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2</v>
          </cell>
          <cell r="W526"/>
          <cell r="X526">
            <v>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/>
          <cell r="BM526"/>
          <cell r="BN526"/>
          <cell r="BO526">
            <v>0</v>
          </cell>
          <cell r="BP526"/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/>
          <cell r="CB526"/>
          <cell r="CC526"/>
          <cell r="CD526">
            <v>0</v>
          </cell>
          <cell r="CE526"/>
          <cell r="CF526">
            <v>0</v>
          </cell>
          <cell r="CG526">
            <v>2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/>
          <cell r="BM527"/>
          <cell r="BN527"/>
          <cell r="BO527">
            <v>0</v>
          </cell>
          <cell r="BP527"/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/>
          <cell r="CB527"/>
          <cell r="CC527"/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/>
          <cell r="BM528"/>
          <cell r="BN528"/>
          <cell r="BO528">
            <v>0</v>
          </cell>
          <cell r="BP528"/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/>
          <cell r="CB528"/>
          <cell r="CC528"/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/>
          <cell r="BM529"/>
          <cell r="BN529"/>
          <cell r="BO529">
            <v>0</v>
          </cell>
          <cell r="BP529"/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/>
          <cell r="CB529"/>
          <cell r="CC529"/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/>
          <cell r="BM530"/>
          <cell r="BN530"/>
          <cell r="BO530">
            <v>0</v>
          </cell>
          <cell r="BP530"/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/>
          <cell r="CB530"/>
          <cell r="CC530"/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/>
          <cell r="BM531"/>
          <cell r="BN531"/>
          <cell r="BO531">
            <v>0</v>
          </cell>
          <cell r="BP531"/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/>
          <cell r="CB531"/>
          <cell r="CC531"/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/>
          <cell r="BM532"/>
          <cell r="BN532"/>
          <cell r="BO532">
            <v>0</v>
          </cell>
          <cell r="BP532"/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/>
          <cell r="CB532"/>
          <cell r="CC532"/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/>
          <cell r="BM533"/>
          <cell r="BN533"/>
          <cell r="BO533">
            <v>0</v>
          </cell>
          <cell r="BP533"/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/>
          <cell r="CB533"/>
          <cell r="CC533"/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1</v>
          </cell>
          <cell r="Z534">
            <v>0</v>
          </cell>
          <cell r="AA534">
            <v>1</v>
          </cell>
          <cell r="AB534">
            <v>4</v>
          </cell>
          <cell r="AC534">
            <v>2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8</v>
          </cell>
          <cell r="AL534"/>
          <cell r="AM534">
            <v>15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/>
          <cell r="BM534"/>
          <cell r="BN534"/>
          <cell r="BO534">
            <v>0</v>
          </cell>
          <cell r="BP534"/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/>
          <cell r="CB534"/>
          <cell r="CC534"/>
          <cell r="CD534">
            <v>0</v>
          </cell>
          <cell r="CE534"/>
          <cell r="CF534">
            <v>0</v>
          </cell>
          <cell r="CG534">
            <v>1</v>
          </cell>
          <cell r="CH534">
            <v>0</v>
          </cell>
          <cell r="CI534">
            <v>1</v>
          </cell>
          <cell r="CJ534">
            <v>4</v>
          </cell>
          <cell r="CK534">
            <v>2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/>
          <cell r="BM535"/>
          <cell r="BN535"/>
          <cell r="BO535">
            <v>0</v>
          </cell>
          <cell r="BP535"/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/>
          <cell r="CB535"/>
          <cell r="CC535"/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/>
          <cell r="BM536"/>
          <cell r="BN536"/>
          <cell r="BO536">
            <v>0</v>
          </cell>
          <cell r="BP536"/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/>
          <cell r="CB536"/>
          <cell r="CC536"/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3</v>
          </cell>
          <cell r="L537">
            <v>0</v>
          </cell>
          <cell r="M537">
            <v>1</v>
          </cell>
          <cell r="N537">
            <v>1</v>
          </cell>
          <cell r="O537">
            <v>0</v>
          </cell>
          <cell r="P537">
            <v>0</v>
          </cell>
          <cell r="Q537">
            <v>6</v>
          </cell>
          <cell r="R537">
            <v>0</v>
          </cell>
          <cell r="S537"/>
          <cell r="T537"/>
          <cell r="U537"/>
          <cell r="V537">
            <v>11</v>
          </cell>
          <cell r="W537"/>
          <cell r="X537">
            <v>19</v>
          </cell>
          <cell r="Y537">
            <v>38</v>
          </cell>
          <cell r="Z537">
            <v>10</v>
          </cell>
          <cell r="AA537">
            <v>7</v>
          </cell>
          <cell r="AB537">
            <v>5</v>
          </cell>
          <cell r="AC537">
            <v>1</v>
          </cell>
          <cell r="AD537">
            <v>0</v>
          </cell>
          <cell r="AE537">
            <v>3</v>
          </cell>
          <cell r="AF537">
            <v>2</v>
          </cell>
          <cell r="AG537">
            <v>0</v>
          </cell>
          <cell r="AH537"/>
          <cell r="AI537"/>
          <cell r="AJ537"/>
          <cell r="AK537">
            <v>66</v>
          </cell>
          <cell r="AL537"/>
          <cell r="AM537">
            <v>84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1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1</v>
          </cell>
          <cell r="BA537"/>
          <cell r="BB537">
            <v>2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/>
          <cell r="BM537"/>
          <cell r="BN537"/>
          <cell r="BO537">
            <v>0</v>
          </cell>
          <cell r="BP537"/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9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/>
          <cell r="CB537"/>
          <cell r="CC537"/>
          <cell r="CD537">
            <v>9</v>
          </cell>
          <cell r="CE537"/>
          <cell r="CF537">
            <v>18</v>
          </cell>
          <cell r="CG537">
            <v>38</v>
          </cell>
          <cell r="CH537">
            <v>13</v>
          </cell>
          <cell r="CI537">
            <v>7</v>
          </cell>
          <cell r="CJ537">
            <v>15</v>
          </cell>
          <cell r="CK537">
            <v>2</v>
          </cell>
          <cell r="CL537">
            <v>0</v>
          </cell>
          <cell r="CM537">
            <v>4</v>
          </cell>
          <cell r="CN537">
            <v>8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/>
          <cell r="BM538"/>
          <cell r="BN538"/>
          <cell r="BO538">
            <v>0</v>
          </cell>
          <cell r="BP538"/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/>
          <cell r="CB538"/>
          <cell r="CC538"/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/>
          <cell r="BM539"/>
          <cell r="BN539"/>
          <cell r="BO539">
            <v>0</v>
          </cell>
          <cell r="BP539"/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/>
          <cell r="CB539"/>
          <cell r="CC539"/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/>
          <cell r="BM540"/>
          <cell r="BN540"/>
          <cell r="BO540">
            <v>0</v>
          </cell>
          <cell r="BP540"/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/>
          <cell r="CB540"/>
          <cell r="CC540"/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/>
          <cell r="BM541"/>
          <cell r="BN541"/>
          <cell r="BO541">
            <v>0</v>
          </cell>
          <cell r="BP541"/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/>
          <cell r="CB541"/>
          <cell r="CC541"/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/>
          <cell r="BM542"/>
          <cell r="BN542"/>
          <cell r="BO542">
            <v>0</v>
          </cell>
          <cell r="BP542"/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/>
          <cell r="CB542"/>
          <cell r="CC542"/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/>
          <cell r="BM543"/>
          <cell r="BN543"/>
          <cell r="BO543">
            <v>0</v>
          </cell>
          <cell r="BP543"/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/>
          <cell r="CB543"/>
          <cell r="CC543"/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/>
          <cell r="BM544"/>
          <cell r="BN544"/>
          <cell r="BO544">
            <v>0</v>
          </cell>
          <cell r="BP544"/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/>
          <cell r="CB544"/>
          <cell r="CC544"/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/>
          <cell r="BM545"/>
          <cell r="BN545"/>
          <cell r="BO545">
            <v>0</v>
          </cell>
          <cell r="BP545"/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/>
          <cell r="CB545"/>
          <cell r="CC545"/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/>
          <cell r="BM546"/>
          <cell r="BN546"/>
          <cell r="BO546">
            <v>0</v>
          </cell>
          <cell r="BP546"/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/>
          <cell r="CB546"/>
          <cell r="CC546"/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/>
          <cell r="BM547"/>
          <cell r="BN547"/>
          <cell r="BO547">
            <v>0</v>
          </cell>
          <cell r="BP547"/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/>
          <cell r="CB547"/>
          <cell r="CC547"/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/>
          <cell r="BM548"/>
          <cell r="BN548"/>
          <cell r="BO548">
            <v>0</v>
          </cell>
          <cell r="BP548"/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/>
          <cell r="CB548"/>
          <cell r="CC548"/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/>
          <cell r="BM549"/>
          <cell r="BN549"/>
          <cell r="BO549">
            <v>0</v>
          </cell>
          <cell r="BP549"/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/>
          <cell r="CB549"/>
          <cell r="CC549"/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/>
          <cell r="BM550"/>
          <cell r="BN550"/>
          <cell r="BO550">
            <v>0</v>
          </cell>
          <cell r="BP550"/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/>
          <cell r="CB550"/>
          <cell r="CC550"/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/>
          <cell r="BM551"/>
          <cell r="BN551"/>
          <cell r="BO551">
            <v>0</v>
          </cell>
          <cell r="BP551"/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/>
          <cell r="CB551"/>
          <cell r="CC551"/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1</v>
          </cell>
          <cell r="M552">
            <v>0</v>
          </cell>
          <cell r="N552">
            <v>0</v>
          </cell>
          <cell r="O552">
            <v>1</v>
          </cell>
          <cell r="P552">
            <v>1</v>
          </cell>
          <cell r="Q552">
            <v>0</v>
          </cell>
          <cell r="R552">
            <v>0</v>
          </cell>
          <cell r="S552"/>
          <cell r="T552"/>
          <cell r="U552"/>
          <cell r="V552">
            <v>3</v>
          </cell>
          <cell r="W552"/>
          <cell r="X552">
            <v>6</v>
          </cell>
          <cell r="Y552">
            <v>3</v>
          </cell>
          <cell r="Z552">
            <v>1</v>
          </cell>
          <cell r="AA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</v>
          </cell>
          <cell r="AF552">
            <v>1</v>
          </cell>
          <cell r="AG552">
            <v>0</v>
          </cell>
          <cell r="AH552"/>
          <cell r="AI552"/>
          <cell r="AJ552"/>
          <cell r="AK552">
            <v>8</v>
          </cell>
          <cell r="AL552"/>
          <cell r="AM552">
            <v>12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/>
          <cell r="BM552"/>
          <cell r="BN552"/>
          <cell r="BO552">
            <v>0</v>
          </cell>
          <cell r="BP552"/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/>
          <cell r="CB552"/>
          <cell r="CC552"/>
          <cell r="CD552">
            <v>0</v>
          </cell>
          <cell r="CE552"/>
          <cell r="CF552">
            <v>0</v>
          </cell>
          <cell r="CG552">
            <v>3</v>
          </cell>
          <cell r="CH552">
            <v>1</v>
          </cell>
          <cell r="CI552">
            <v>1</v>
          </cell>
          <cell r="CJ552">
            <v>1</v>
          </cell>
          <cell r="CK552">
            <v>1</v>
          </cell>
          <cell r="CL552">
            <v>2</v>
          </cell>
          <cell r="CM552">
            <v>1</v>
          </cell>
          <cell r="CN552">
            <v>1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1</v>
          </cell>
          <cell r="W553"/>
          <cell r="X553">
            <v>2</v>
          </cell>
          <cell r="Y553">
            <v>4</v>
          </cell>
          <cell r="Z553">
            <v>7</v>
          </cell>
          <cell r="AA553">
            <v>0</v>
          </cell>
          <cell r="AB553">
            <v>1</v>
          </cell>
          <cell r="AC553">
            <v>11</v>
          </cell>
          <cell r="AD553">
            <v>8</v>
          </cell>
          <cell r="AE553">
            <v>5</v>
          </cell>
          <cell r="AF553">
            <v>6</v>
          </cell>
          <cell r="AG553">
            <v>0</v>
          </cell>
          <cell r="AH553"/>
          <cell r="AI553"/>
          <cell r="AJ553"/>
          <cell r="AK553">
            <v>42</v>
          </cell>
          <cell r="AL553"/>
          <cell r="AM553">
            <v>73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1</v>
          </cell>
          <cell r="BA553"/>
          <cell r="BB553">
            <v>2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/>
          <cell r="BM553"/>
          <cell r="BN553"/>
          <cell r="BO553">
            <v>0</v>
          </cell>
          <cell r="BP553"/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/>
          <cell r="CB553"/>
          <cell r="CC553"/>
          <cell r="CD553">
            <v>0</v>
          </cell>
          <cell r="CE553"/>
          <cell r="CF553">
            <v>0</v>
          </cell>
          <cell r="CG553">
            <v>4</v>
          </cell>
          <cell r="CH553">
            <v>7</v>
          </cell>
          <cell r="CI553">
            <v>0</v>
          </cell>
          <cell r="CJ553">
            <v>1</v>
          </cell>
          <cell r="CK553">
            <v>12</v>
          </cell>
          <cell r="CL553">
            <v>9</v>
          </cell>
          <cell r="CM553">
            <v>5</v>
          </cell>
          <cell r="CN553">
            <v>6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3</v>
          </cell>
          <cell r="K554">
            <v>0</v>
          </cell>
          <cell r="L554">
            <v>1</v>
          </cell>
          <cell r="M554">
            <v>2</v>
          </cell>
          <cell r="N554">
            <v>8</v>
          </cell>
          <cell r="O554">
            <v>7</v>
          </cell>
          <cell r="P554">
            <v>17</v>
          </cell>
          <cell r="Q554">
            <v>2</v>
          </cell>
          <cell r="R554">
            <v>0</v>
          </cell>
          <cell r="S554"/>
          <cell r="T554"/>
          <cell r="U554"/>
          <cell r="V554">
            <v>40</v>
          </cell>
          <cell r="W554"/>
          <cell r="X554">
            <v>77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6</v>
          </cell>
          <cell r="AF554">
            <v>1</v>
          </cell>
          <cell r="AG554">
            <v>0</v>
          </cell>
          <cell r="AH554"/>
          <cell r="AI554"/>
          <cell r="AJ554"/>
          <cell r="AK554">
            <v>9</v>
          </cell>
          <cell r="AL554"/>
          <cell r="AM554">
            <v>17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/>
          <cell r="AX554"/>
          <cell r="AY554"/>
          <cell r="AZ554">
            <v>1</v>
          </cell>
          <cell r="BA554"/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/>
          <cell r="BM554"/>
          <cell r="BN554"/>
          <cell r="BO554">
            <v>0</v>
          </cell>
          <cell r="BP554"/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/>
          <cell r="CB554"/>
          <cell r="CC554"/>
          <cell r="CD554">
            <v>0</v>
          </cell>
          <cell r="CE554"/>
          <cell r="CF554">
            <v>0</v>
          </cell>
          <cell r="CG554">
            <v>4</v>
          </cell>
          <cell r="CH554">
            <v>0</v>
          </cell>
          <cell r="CI554">
            <v>1</v>
          </cell>
          <cell r="CJ554">
            <v>2</v>
          </cell>
          <cell r="CK554">
            <v>8</v>
          </cell>
          <cell r="CL554">
            <v>8</v>
          </cell>
          <cell r="CM554">
            <v>23</v>
          </cell>
          <cell r="CN554">
            <v>4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>
            <v>0</v>
          </cell>
          <cell r="L555">
            <v>2</v>
          </cell>
          <cell r="M555">
            <v>1</v>
          </cell>
          <cell r="N555">
            <v>2</v>
          </cell>
          <cell r="O555">
            <v>4</v>
          </cell>
          <cell r="P555">
            <v>1</v>
          </cell>
          <cell r="Q555">
            <v>0</v>
          </cell>
          <cell r="R555">
            <v>0</v>
          </cell>
          <cell r="S555"/>
          <cell r="T555"/>
          <cell r="U555"/>
          <cell r="V555">
            <v>11</v>
          </cell>
          <cell r="W555"/>
          <cell r="X555">
            <v>21</v>
          </cell>
          <cell r="Y555">
            <v>5</v>
          </cell>
          <cell r="Z555">
            <v>4</v>
          </cell>
          <cell r="AA555">
            <v>5</v>
          </cell>
          <cell r="AB555">
            <v>3</v>
          </cell>
          <cell r="AC555">
            <v>6</v>
          </cell>
          <cell r="AD555">
            <v>1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24</v>
          </cell>
          <cell r="AL555"/>
          <cell r="AM555">
            <v>39</v>
          </cell>
          <cell r="AN555">
            <v>0</v>
          </cell>
          <cell r="AO555">
            <v>0</v>
          </cell>
          <cell r="AP555">
            <v>1</v>
          </cell>
          <cell r="AQ555">
            <v>0</v>
          </cell>
          <cell r="AR555">
            <v>1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2</v>
          </cell>
          <cell r="BA555"/>
          <cell r="BB555">
            <v>4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/>
          <cell r="BM555"/>
          <cell r="BN555"/>
          <cell r="BO555">
            <v>0</v>
          </cell>
          <cell r="BP555"/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1</v>
          </cell>
          <cell r="BZ555">
            <v>0</v>
          </cell>
          <cell r="CA555"/>
          <cell r="CB555"/>
          <cell r="CC555"/>
          <cell r="CD555">
            <v>1</v>
          </cell>
          <cell r="CE555"/>
          <cell r="CF555">
            <v>2</v>
          </cell>
          <cell r="CG555">
            <v>6</v>
          </cell>
          <cell r="CH555">
            <v>4</v>
          </cell>
          <cell r="CI555">
            <v>8</v>
          </cell>
          <cell r="CJ555">
            <v>4</v>
          </cell>
          <cell r="CK555">
            <v>9</v>
          </cell>
          <cell r="CL555">
            <v>5</v>
          </cell>
          <cell r="CM555">
            <v>1</v>
          </cell>
          <cell r="CN555">
            <v>1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/>
          <cell r="BM556"/>
          <cell r="BN556"/>
          <cell r="BO556">
            <v>0</v>
          </cell>
          <cell r="BP556"/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/>
          <cell r="CB556"/>
          <cell r="CC556"/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1</v>
          </cell>
          <cell r="W557"/>
          <cell r="X557">
            <v>2</v>
          </cell>
          <cell r="Y557">
            <v>3</v>
          </cell>
          <cell r="Z557">
            <v>4</v>
          </cell>
          <cell r="AA557">
            <v>4</v>
          </cell>
          <cell r="AB557">
            <v>12</v>
          </cell>
          <cell r="AC557">
            <v>3</v>
          </cell>
          <cell r="AD557">
            <v>6</v>
          </cell>
          <cell r="AE557">
            <v>6</v>
          </cell>
          <cell r="AF557">
            <v>0</v>
          </cell>
          <cell r="AG557">
            <v>3</v>
          </cell>
          <cell r="AH557"/>
          <cell r="AI557"/>
          <cell r="AJ557"/>
          <cell r="AK557">
            <v>41</v>
          </cell>
          <cell r="AL557"/>
          <cell r="AM557">
            <v>75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/>
          <cell r="BM557"/>
          <cell r="BN557"/>
          <cell r="BO557">
            <v>0</v>
          </cell>
          <cell r="BP557"/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/>
          <cell r="CB557"/>
          <cell r="CC557"/>
          <cell r="CD557">
            <v>0</v>
          </cell>
          <cell r="CE557"/>
          <cell r="CF557">
            <v>0</v>
          </cell>
          <cell r="CG557">
            <v>3</v>
          </cell>
          <cell r="CH557">
            <v>4</v>
          </cell>
          <cell r="CI557">
            <v>4</v>
          </cell>
          <cell r="CJ557">
            <v>12</v>
          </cell>
          <cell r="CK557">
            <v>4</v>
          </cell>
          <cell r="CL557">
            <v>6</v>
          </cell>
          <cell r="CM557">
            <v>6</v>
          </cell>
          <cell r="CN557">
            <v>0</v>
          </cell>
          <cell r="CO557">
            <v>3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/>
          <cell r="BM558"/>
          <cell r="BN558"/>
          <cell r="BO558">
            <v>0</v>
          </cell>
          <cell r="BP558"/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/>
          <cell r="CB558"/>
          <cell r="CC558"/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/>
          <cell r="BM559"/>
          <cell r="BN559"/>
          <cell r="BO559">
            <v>0</v>
          </cell>
          <cell r="BP559"/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/>
          <cell r="CB559"/>
          <cell r="CC559"/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/>
          <cell r="BM560"/>
          <cell r="BN560"/>
          <cell r="BO560">
            <v>0</v>
          </cell>
          <cell r="BP560"/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/>
          <cell r="CB560"/>
          <cell r="CC560"/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/>
          <cell r="BM561"/>
          <cell r="BN561"/>
          <cell r="BO561">
            <v>0</v>
          </cell>
          <cell r="BP561"/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/>
          <cell r="CB561"/>
          <cell r="CC561"/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/>
          <cell r="BM562"/>
          <cell r="BN562"/>
          <cell r="BO562">
            <v>0</v>
          </cell>
          <cell r="BP562"/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/>
          <cell r="CB562"/>
          <cell r="CC562"/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/>
          <cell r="BM563"/>
          <cell r="BN563"/>
          <cell r="BO563">
            <v>0</v>
          </cell>
          <cell r="BP563"/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/>
          <cell r="CB563"/>
          <cell r="CC563"/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/>
          <cell r="BM564"/>
          <cell r="BN564"/>
          <cell r="BO564">
            <v>0</v>
          </cell>
          <cell r="BP564"/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/>
          <cell r="CB564"/>
          <cell r="CC564"/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/>
          <cell r="BM565"/>
          <cell r="BN565"/>
          <cell r="BO565">
            <v>0</v>
          </cell>
          <cell r="BP565"/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/>
          <cell r="CB565"/>
          <cell r="CC565"/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/>
          <cell r="BM566"/>
          <cell r="BN566"/>
          <cell r="BO566">
            <v>0</v>
          </cell>
          <cell r="BP566"/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/>
          <cell r="CB566"/>
          <cell r="CC566"/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/>
          <cell r="BM567"/>
          <cell r="BN567"/>
          <cell r="BO567">
            <v>0</v>
          </cell>
          <cell r="BP567"/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/>
          <cell r="CB567"/>
          <cell r="CC567"/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/>
          <cell r="BM568"/>
          <cell r="BN568"/>
          <cell r="BO568">
            <v>0</v>
          </cell>
          <cell r="BP568"/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/>
          <cell r="CB568"/>
          <cell r="CC568"/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/>
          <cell r="BM569"/>
          <cell r="BN569"/>
          <cell r="BO569">
            <v>0</v>
          </cell>
          <cell r="BP569"/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/>
          <cell r="CB569"/>
          <cell r="CC569"/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/>
          <cell r="BM570"/>
          <cell r="BN570"/>
          <cell r="BO570">
            <v>0</v>
          </cell>
          <cell r="BP570"/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/>
          <cell r="CB570"/>
          <cell r="CC570"/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/>
          <cell r="BM571"/>
          <cell r="BN571"/>
          <cell r="BO571">
            <v>0</v>
          </cell>
          <cell r="BP571"/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/>
          <cell r="CB571"/>
          <cell r="CC571"/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1</v>
          </cell>
          <cell r="W572"/>
          <cell r="X572">
            <v>1</v>
          </cell>
          <cell r="Y572">
            <v>1</v>
          </cell>
          <cell r="Z572">
            <v>0</v>
          </cell>
          <cell r="AA572">
            <v>1</v>
          </cell>
          <cell r="AB572">
            <v>0</v>
          </cell>
          <cell r="AC572">
            <v>2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4</v>
          </cell>
          <cell r="AL572"/>
          <cell r="AM572">
            <v>7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/>
          <cell r="BM572"/>
          <cell r="BN572"/>
          <cell r="BO572">
            <v>0</v>
          </cell>
          <cell r="BP572"/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/>
          <cell r="CB572"/>
          <cell r="CC572"/>
          <cell r="CD572">
            <v>0</v>
          </cell>
          <cell r="CE572"/>
          <cell r="CF572">
            <v>0</v>
          </cell>
          <cell r="CG572">
            <v>2</v>
          </cell>
          <cell r="CH572">
            <v>0</v>
          </cell>
          <cell r="CI572">
            <v>1</v>
          </cell>
          <cell r="CJ572">
            <v>0</v>
          </cell>
          <cell r="CK572">
            <v>2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>
            <v>1</v>
          </cell>
          <cell r="L573">
            <v>0</v>
          </cell>
          <cell r="M573">
            <v>0</v>
          </cell>
          <cell r="N573">
            <v>1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2</v>
          </cell>
          <cell r="W573"/>
          <cell r="X573">
            <v>3</v>
          </cell>
          <cell r="Y573">
            <v>3</v>
          </cell>
          <cell r="Z573">
            <v>9</v>
          </cell>
          <cell r="AA573">
            <v>4</v>
          </cell>
          <cell r="AB573">
            <v>3</v>
          </cell>
          <cell r="AC573">
            <v>2</v>
          </cell>
          <cell r="AD573">
            <v>6</v>
          </cell>
          <cell r="AE573">
            <v>0</v>
          </cell>
          <cell r="AF573">
            <v>1</v>
          </cell>
          <cell r="AG573">
            <v>0</v>
          </cell>
          <cell r="AH573"/>
          <cell r="AI573"/>
          <cell r="AJ573"/>
          <cell r="AK573">
            <v>28</v>
          </cell>
          <cell r="AL573"/>
          <cell r="AM573">
            <v>44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/>
          <cell r="BM573"/>
          <cell r="BN573"/>
          <cell r="BO573">
            <v>0</v>
          </cell>
          <cell r="BP573"/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/>
          <cell r="CB573"/>
          <cell r="CC573"/>
          <cell r="CD573">
            <v>0</v>
          </cell>
          <cell r="CE573"/>
          <cell r="CF573">
            <v>0</v>
          </cell>
          <cell r="CG573">
            <v>3</v>
          </cell>
          <cell r="CH573">
            <v>10</v>
          </cell>
          <cell r="CI573">
            <v>4</v>
          </cell>
          <cell r="CJ573">
            <v>3</v>
          </cell>
          <cell r="CK573">
            <v>3</v>
          </cell>
          <cell r="CL573">
            <v>6</v>
          </cell>
          <cell r="CM573">
            <v>0</v>
          </cell>
          <cell r="CN573">
            <v>1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/>
          <cell r="BM574"/>
          <cell r="BN574"/>
          <cell r="BO574">
            <v>0</v>
          </cell>
          <cell r="BP574"/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/>
          <cell r="CB574"/>
          <cell r="CC574"/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4</v>
          </cell>
          <cell r="Q575">
            <v>0</v>
          </cell>
          <cell r="R575">
            <v>0</v>
          </cell>
          <cell r="S575"/>
          <cell r="T575"/>
          <cell r="U575"/>
          <cell r="V575">
            <v>4</v>
          </cell>
          <cell r="W575"/>
          <cell r="X575">
            <v>8</v>
          </cell>
          <cell r="Y575">
            <v>0</v>
          </cell>
          <cell r="Z575">
            <v>0</v>
          </cell>
          <cell r="AA575">
            <v>1</v>
          </cell>
          <cell r="AB575">
            <v>0</v>
          </cell>
          <cell r="AC575">
            <v>0</v>
          </cell>
          <cell r="AD575">
            <v>0</v>
          </cell>
          <cell r="AE575">
            <v>1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2</v>
          </cell>
          <cell r="AL575"/>
          <cell r="AM575">
            <v>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/>
          <cell r="BM575"/>
          <cell r="BN575"/>
          <cell r="BO575">
            <v>0</v>
          </cell>
          <cell r="BP575"/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/>
          <cell r="CB575"/>
          <cell r="CC575"/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1</v>
          </cell>
          <cell r="CJ575">
            <v>0</v>
          </cell>
          <cell r="CK575">
            <v>0</v>
          </cell>
          <cell r="CL575">
            <v>0</v>
          </cell>
          <cell r="CM575">
            <v>5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/>
          <cell r="BM576"/>
          <cell r="BN576"/>
          <cell r="BO576">
            <v>0</v>
          </cell>
          <cell r="BP576"/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/>
          <cell r="CB576"/>
          <cell r="CC576"/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/>
          <cell r="BM577"/>
          <cell r="BN577"/>
          <cell r="BO577">
            <v>0</v>
          </cell>
          <cell r="BP577"/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/>
          <cell r="CB577"/>
          <cell r="CC577"/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/>
          <cell r="BM578"/>
          <cell r="BN578"/>
          <cell r="BO578">
            <v>0</v>
          </cell>
          <cell r="BP578"/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/>
          <cell r="CB578"/>
          <cell r="CC578"/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/>
          <cell r="BM579"/>
          <cell r="BN579"/>
          <cell r="BO579">
            <v>0</v>
          </cell>
          <cell r="BP579"/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/>
          <cell r="CB579"/>
          <cell r="CC579"/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/>
          <cell r="BM580"/>
          <cell r="BN580"/>
          <cell r="BO580">
            <v>0</v>
          </cell>
          <cell r="BP580"/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/>
          <cell r="CB580"/>
          <cell r="CC580"/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/>
          <cell r="BM581"/>
          <cell r="BN581"/>
          <cell r="BO581">
            <v>0</v>
          </cell>
          <cell r="BP581"/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/>
          <cell r="CB581"/>
          <cell r="CC581"/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/>
          <cell r="BM582"/>
          <cell r="BN582"/>
          <cell r="BO582">
            <v>0</v>
          </cell>
          <cell r="BP582"/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/>
          <cell r="CB582"/>
          <cell r="CC582"/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/>
          <cell r="BM583"/>
          <cell r="BN583"/>
          <cell r="BO583">
            <v>0</v>
          </cell>
          <cell r="BP583"/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/>
          <cell r="CB583"/>
          <cell r="CC583"/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/>
          <cell r="BM584"/>
          <cell r="BN584"/>
          <cell r="BO584">
            <v>0</v>
          </cell>
          <cell r="BP584"/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/>
          <cell r="CB584"/>
          <cell r="CC584"/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/>
          <cell r="BM585"/>
          <cell r="BN585"/>
          <cell r="BO585">
            <v>0</v>
          </cell>
          <cell r="BP585"/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/>
          <cell r="CB585"/>
          <cell r="CC585"/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/>
          <cell r="BM586"/>
          <cell r="BN586"/>
          <cell r="BO586">
            <v>0</v>
          </cell>
          <cell r="BP586"/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/>
          <cell r="CB586"/>
          <cell r="CC586"/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/>
          <cell r="BM587"/>
          <cell r="BN587"/>
          <cell r="BO587">
            <v>0</v>
          </cell>
          <cell r="BP587"/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/>
          <cell r="CB587"/>
          <cell r="CC587"/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/>
          <cell r="BM588"/>
          <cell r="BN588"/>
          <cell r="BO588">
            <v>0</v>
          </cell>
          <cell r="BP588"/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/>
          <cell r="CB588"/>
          <cell r="CC588"/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/>
          <cell r="BM589"/>
          <cell r="BN589"/>
          <cell r="BO589">
            <v>0</v>
          </cell>
          <cell r="BP589"/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/>
          <cell r="CB589"/>
          <cell r="CC589"/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/>
          <cell r="BM590"/>
          <cell r="BN590"/>
          <cell r="BO590">
            <v>0</v>
          </cell>
          <cell r="BP590"/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/>
          <cell r="CB590"/>
          <cell r="CC590"/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/>
          <cell r="BM591"/>
          <cell r="BN591"/>
          <cell r="BO591">
            <v>0</v>
          </cell>
          <cell r="BP591"/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/>
          <cell r="CB591"/>
          <cell r="CC591"/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/>
          <cell r="BM592"/>
          <cell r="BN592"/>
          <cell r="BO592">
            <v>0</v>
          </cell>
          <cell r="BP592"/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/>
          <cell r="CB592"/>
          <cell r="CC592"/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/>
          <cell r="BM593"/>
          <cell r="BN593"/>
          <cell r="BO593">
            <v>0</v>
          </cell>
          <cell r="BP593"/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/>
          <cell r="CB593"/>
          <cell r="CC593"/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8</v>
          </cell>
          <cell r="K594">
            <v>11</v>
          </cell>
          <cell r="L594">
            <v>32</v>
          </cell>
          <cell r="M594">
            <v>37</v>
          </cell>
          <cell r="N594">
            <v>41</v>
          </cell>
          <cell r="O594">
            <v>29</v>
          </cell>
          <cell r="P594">
            <v>9</v>
          </cell>
          <cell r="Q594">
            <v>13</v>
          </cell>
          <cell r="R594">
            <v>19</v>
          </cell>
          <cell r="S594"/>
          <cell r="T594"/>
          <cell r="U594"/>
          <cell r="V594">
            <v>199</v>
          </cell>
          <cell r="W594"/>
          <cell r="X594">
            <v>379</v>
          </cell>
          <cell r="Y594">
            <v>22</v>
          </cell>
          <cell r="Z594">
            <v>34</v>
          </cell>
          <cell r="AA594">
            <v>29</v>
          </cell>
          <cell r="AB594">
            <v>56</v>
          </cell>
          <cell r="AC594">
            <v>28</v>
          </cell>
          <cell r="AD594">
            <v>18</v>
          </cell>
          <cell r="AE594">
            <v>27</v>
          </cell>
          <cell r="AF594">
            <v>35</v>
          </cell>
          <cell r="AG594">
            <v>21</v>
          </cell>
          <cell r="AH594"/>
          <cell r="AI594"/>
          <cell r="AJ594"/>
          <cell r="AK594">
            <v>270</v>
          </cell>
          <cell r="AL594"/>
          <cell r="AM594">
            <v>484</v>
          </cell>
          <cell r="AN594">
            <v>1</v>
          </cell>
          <cell r="AO594">
            <v>1</v>
          </cell>
          <cell r="AP594">
            <v>0</v>
          </cell>
          <cell r="AQ594">
            <v>3</v>
          </cell>
          <cell r="AR594">
            <v>2</v>
          </cell>
          <cell r="AS594">
            <v>2</v>
          </cell>
          <cell r="AT594">
            <v>1</v>
          </cell>
          <cell r="AU594">
            <v>1</v>
          </cell>
          <cell r="AV594">
            <v>1</v>
          </cell>
          <cell r="AW594"/>
          <cell r="AX594"/>
          <cell r="AY594"/>
          <cell r="AZ594">
            <v>12</v>
          </cell>
          <cell r="BA594"/>
          <cell r="BB594">
            <v>22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/>
          <cell r="BM594"/>
          <cell r="BN594"/>
          <cell r="BO594">
            <v>0</v>
          </cell>
          <cell r="BP594"/>
          <cell r="BQ594">
            <v>0</v>
          </cell>
          <cell r="BR594">
            <v>0</v>
          </cell>
          <cell r="BS594">
            <v>0</v>
          </cell>
          <cell r="BT594">
            <v>2</v>
          </cell>
          <cell r="BU594">
            <v>0</v>
          </cell>
          <cell r="BV594">
            <v>0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/>
          <cell r="CB594"/>
          <cell r="CC594"/>
          <cell r="CD594">
            <v>3</v>
          </cell>
          <cell r="CE594"/>
          <cell r="CF594">
            <v>6</v>
          </cell>
          <cell r="CG594">
            <v>31</v>
          </cell>
          <cell r="CH594">
            <v>46</v>
          </cell>
          <cell r="CI594">
            <v>63</v>
          </cell>
          <cell r="CJ594">
            <v>96</v>
          </cell>
          <cell r="CK594">
            <v>71</v>
          </cell>
          <cell r="CL594">
            <v>50</v>
          </cell>
          <cell r="CM594">
            <v>37</v>
          </cell>
          <cell r="CN594">
            <v>49</v>
          </cell>
          <cell r="CO594">
            <v>41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/>
          <cell r="BM595"/>
          <cell r="BN595"/>
          <cell r="BO595">
            <v>0</v>
          </cell>
          <cell r="BP595"/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/>
          <cell r="CB595"/>
          <cell r="CC595"/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4</v>
          </cell>
          <cell r="L596">
            <v>0</v>
          </cell>
          <cell r="M596">
            <v>2</v>
          </cell>
          <cell r="N596">
            <v>1</v>
          </cell>
          <cell r="O596">
            <v>0</v>
          </cell>
          <cell r="P596">
            <v>2</v>
          </cell>
          <cell r="Q596">
            <v>1</v>
          </cell>
          <cell r="R596">
            <v>0</v>
          </cell>
          <cell r="S596"/>
          <cell r="T596"/>
          <cell r="U596"/>
          <cell r="V596">
            <v>10</v>
          </cell>
          <cell r="W596"/>
          <cell r="X596">
            <v>16</v>
          </cell>
          <cell r="Y596">
            <v>5</v>
          </cell>
          <cell r="Z596">
            <v>24</v>
          </cell>
          <cell r="AA596">
            <v>2</v>
          </cell>
          <cell r="AB596">
            <v>23</v>
          </cell>
          <cell r="AC596">
            <v>4</v>
          </cell>
          <cell r="AD596">
            <v>2</v>
          </cell>
          <cell r="AE596">
            <v>3</v>
          </cell>
          <cell r="AF596">
            <v>3</v>
          </cell>
          <cell r="AG596">
            <v>0</v>
          </cell>
          <cell r="AH596"/>
          <cell r="AI596"/>
          <cell r="AJ596"/>
          <cell r="AK596">
            <v>66</v>
          </cell>
          <cell r="AL596"/>
          <cell r="AM596">
            <v>103</v>
          </cell>
          <cell r="AN596">
            <v>0</v>
          </cell>
          <cell r="AO596">
            <v>0</v>
          </cell>
          <cell r="AP596">
            <v>0</v>
          </cell>
          <cell r="AQ596">
            <v>2</v>
          </cell>
          <cell r="AR596">
            <v>0</v>
          </cell>
          <cell r="AS596">
            <v>0</v>
          </cell>
          <cell r="AT596">
            <v>1</v>
          </cell>
          <cell r="AU596">
            <v>1</v>
          </cell>
          <cell r="AV596">
            <v>0</v>
          </cell>
          <cell r="AW596"/>
          <cell r="AX596"/>
          <cell r="AY596"/>
          <cell r="AZ596">
            <v>4</v>
          </cell>
          <cell r="BA596"/>
          <cell r="BB596">
            <v>8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/>
          <cell r="BM596"/>
          <cell r="BN596"/>
          <cell r="BO596">
            <v>0</v>
          </cell>
          <cell r="BP596"/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/>
          <cell r="CB596"/>
          <cell r="CC596"/>
          <cell r="CD596">
            <v>0</v>
          </cell>
          <cell r="CE596"/>
          <cell r="CF596">
            <v>0</v>
          </cell>
          <cell r="CG596">
            <v>5</v>
          </cell>
          <cell r="CH596">
            <v>28</v>
          </cell>
          <cell r="CI596">
            <v>2</v>
          </cell>
          <cell r="CJ596">
            <v>27</v>
          </cell>
          <cell r="CK596">
            <v>5</v>
          </cell>
          <cell r="CL596">
            <v>2</v>
          </cell>
          <cell r="CM596">
            <v>6</v>
          </cell>
          <cell r="CN596">
            <v>5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/>
          <cell r="BM597"/>
          <cell r="BN597"/>
          <cell r="BO597">
            <v>0</v>
          </cell>
          <cell r="BP597"/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/>
          <cell r="CB597"/>
          <cell r="CC597"/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/>
          <cell r="BM598"/>
          <cell r="BN598"/>
          <cell r="BO598">
            <v>0</v>
          </cell>
          <cell r="BP598"/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/>
          <cell r="CB598"/>
          <cell r="CC598"/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/>
          <cell r="BM599"/>
          <cell r="BN599"/>
          <cell r="BO599">
            <v>0</v>
          </cell>
          <cell r="BP599"/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/>
          <cell r="CB599"/>
          <cell r="CC599"/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2</v>
          </cell>
          <cell r="R600">
            <v>0</v>
          </cell>
          <cell r="S600"/>
          <cell r="T600"/>
          <cell r="U600"/>
          <cell r="V600">
            <v>2</v>
          </cell>
          <cell r="W600"/>
          <cell r="X600">
            <v>4</v>
          </cell>
          <cell r="Y600">
            <v>1</v>
          </cell>
          <cell r="Z600">
            <v>1</v>
          </cell>
          <cell r="AA600">
            <v>8</v>
          </cell>
          <cell r="AB600">
            <v>11</v>
          </cell>
          <cell r="AC600">
            <v>17</v>
          </cell>
          <cell r="AD600">
            <v>3</v>
          </cell>
          <cell r="AE600">
            <v>2</v>
          </cell>
          <cell r="AF600">
            <v>1</v>
          </cell>
          <cell r="AG600">
            <v>1</v>
          </cell>
          <cell r="AH600"/>
          <cell r="AI600"/>
          <cell r="AJ600"/>
          <cell r="AK600">
            <v>45</v>
          </cell>
          <cell r="AL600"/>
          <cell r="AM600">
            <v>88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/>
          <cell r="BM600"/>
          <cell r="BN600"/>
          <cell r="BO600">
            <v>0</v>
          </cell>
          <cell r="BP600"/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/>
          <cell r="CB600"/>
          <cell r="CC600"/>
          <cell r="CD600">
            <v>0</v>
          </cell>
          <cell r="CE600"/>
          <cell r="CF600">
            <v>0</v>
          </cell>
          <cell r="CG600">
            <v>1</v>
          </cell>
          <cell r="CH600">
            <v>1</v>
          </cell>
          <cell r="CI600">
            <v>8</v>
          </cell>
          <cell r="CJ600">
            <v>11</v>
          </cell>
          <cell r="CK600">
            <v>17</v>
          </cell>
          <cell r="CL600">
            <v>3</v>
          </cell>
          <cell r="CM600">
            <v>2</v>
          </cell>
          <cell r="CN600">
            <v>3</v>
          </cell>
          <cell r="CO600">
            <v>1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6</v>
          </cell>
          <cell r="Z601">
            <v>3</v>
          </cell>
          <cell r="AA601">
            <v>0</v>
          </cell>
          <cell r="AB601">
            <v>2</v>
          </cell>
          <cell r="AC601">
            <v>3</v>
          </cell>
          <cell r="AD601">
            <v>1</v>
          </cell>
          <cell r="AE601">
            <v>6</v>
          </cell>
          <cell r="AF601">
            <v>5</v>
          </cell>
          <cell r="AG601">
            <v>0</v>
          </cell>
          <cell r="AH601"/>
          <cell r="AI601"/>
          <cell r="AJ601"/>
          <cell r="AK601">
            <v>26</v>
          </cell>
          <cell r="AL601"/>
          <cell r="AM601">
            <v>43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/>
          <cell r="BM601"/>
          <cell r="BN601"/>
          <cell r="BO601">
            <v>0</v>
          </cell>
          <cell r="BP601"/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/>
          <cell r="CB601"/>
          <cell r="CC601"/>
          <cell r="CD601">
            <v>0</v>
          </cell>
          <cell r="CE601"/>
          <cell r="CF601">
            <v>0</v>
          </cell>
          <cell r="CG601">
            <v>6</v>
          </cell>
          <cell r="CH601">
            <v>3</v>
          </cell>
          <cell r="CI601">
            <v>0</v>
          </cell>
          <cell r="CJ601">
            <v>2</v>
          </cell>
          <cell r="CK601">
            <v>3</v>
          </cell>
          <cell r="CL601">
            <v>1</v>
          </cell>
          <cell r="CM601">
            <v>6</v>
          </cell>
          <cell r="CN601">
            <v>5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/>
          <cell r="BM602"/>
          <cell r="BN602"/>
          <cell r="BO602">
            <v>0</v>
          </cell>
          <cell r="BP602"/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/>
          <cell r="CB602"/>
          <cell r="CC602"/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1</v>
          </cell>
          <cell r="K603">
            <v>1</v>
          </cell>
          <cell r="L603">
            <v>3</v>
          </cell>
          <cell r="M603">
            <v>3</v>
          </cell>
          <cell r="N603">
            <v>1</v>
          </cell>
          <cell r="O603">
            <v>1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10</v>
          </cell>
          <cell r="W603"/>
          <cell r="X603">
            <v>18</v>
          </cell>
          <cell r="Y603">
            <v>8</v>
          </cell>
          <cell r="Z603">
            <v>10</v>
          </cell>
          <cell r="AA603">
            <v>7</v>
          </cell>
          <cell r="AB603">
            <v>14</v>
          </cell>
          <cell r="AC603">
            <v>19</v>
          </cell>
          <cell r="AD603">
            <v>12</v>
          </cell>
          <cell r="AE603">
            <v>10</v>
          </cell>
          <cell r="AF603">
            <v>13</v>
          </cell>
          <cell r="AG603">
            <v>0</v>
          </cell>
          <cell r="AH603"/>
          <cell r="AI603"/>
          <cell r="AJ603"/>
          <cell r="AK603">
            <v>93</v>
          </cell>
          <cell r="AL603"/>
          <cell r="AM603">
            <v>168</v>
          </cell>
          <cell r="AN603">
            <v>0</v>
          </cell>
          <cell r="AO603">
            <v>0</v>
          </cell>
          <cell r="AP603">
            <v>0</v>
          </cell>
          <cell r="AQ603">
            <v>1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1</v>
          </cell>
          <cell r="BA603"/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/>
          <cell r="BM603"/>
          <cell r="BN603"/>
          <cell r="BO603">
            <v>0</v>
          </cell>
          <cell r="BP603"/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1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/>
          <cell r="CB603"/>
          <cell r="CC603"/>
          <cell r="CD603">
            <v>1</v>
          </cell>
          <cell r="CE603"/>
          <cell r="CF603">
            <v>2</v>
          </cell>
          <cell r="CG603">
            <v>9</v>
          </cell>
          <cell r="CH603">
            <v>11</v>
          </cell>
          <cell r="CI603">
            <v>10</v>
          </cell>
          <cell r="CJ603">
            <v>18</v>
          </cell>
          <cell r="CK603">
            <v>21</v>
          </cell>
          <cell r="CL603">
            <v>13</v>
          </cell>
          <cell r="CM603">
            <v>10</v>
          </cell>
          <cell r="CN603">
            <v>13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/>
          <cell r="BM604"/>
          <cell r="BN604"/>
          <cell r="BO604">
            <v>0</v>
          </cell>
          <cell r="BP604"/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/>
          <cell r="CB604"/>
          <cell r="CC604"/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/>
          <cell r="BM605"/>
          <cell r="BN605"/>
          <cell r="BO605">
            <v>0</v>
          </cell>
          <cell r="BP605"/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/>
          <cell r="CB605"/>
          <cell r="CC605"/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/>
          <cell r="BM606"/>
          <cell r="BN606"/>
          <cell r="BO606">
            <v>0</v>
          </cell>
          <cell r="BP606"/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/>
          <cell r="CB606"/>
          <cell r="CC606"/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1</v>
          </cell>
          <cell r="N607">
            <v>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4</v>
          </cell>
          <cell r="W607"/>
          <cell r="X607">
            <v>8</v>
          </cell>
          <cell r="Y607">
            <v>0</v>
          </cell>
          <cell r="Z607">
            <v>0</v>
          </cell>
          <cell r="AA607">
            <v>0</v>
          </cell>
          <cell r="AB607">
            <v>8</v>
          </cell>
          <cell r="AC607">
            <v>9</v>
          </cell>
          <cell r="AD607">
            <v>1</v>
          </cell>
          <cell r="AE607">
            <v>9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27</v>
          </cell>
          <cell r="AL607"/>
          <cell r="AM607">
            <v>54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/>
          <cell r="BM607"/>
          <cell r="BN607"/>
          <cell r="BO607">
            <v>0</v>
          </cell>
          <cell r="BP607"/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/>
          <cell r="CB607"/>
          <cell r="CC607"/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9</v>
          </cell>
          <cell r="CK607">
            <v>12</v>
          </cell>
          <cell r="CL607">
            <v>1</v>
          </cell>
          <cell r="CM607">
            <v>9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12</v>
          </cell>
          <cell r="K608">
            <v>7</v>
          </cell>
          <cell r="L608">
            <v>12</v>
          </cell>
          <cell r="M608">
            <v>8</v>
          </cell>
          <cell r="N608">
            <v>21</v>
          </cell>
          <cell r="O608">
            <v>12</v>
          </cell>
          <cell r="P608">
            <v>10</v>
          </cell>
          <cell r="Q608">
            <v>15</v>
          </cell>
          <cell r="R608">
            <v>8</v>
          </cell>
          <cell r="S608"/>
          <cell r="T608"/>
          <cell r="U608"/>
          <cell r="V608">
            <v>105</v>
          </cell>
          <cell r="W608"/>
          <cell r="X608">
            <v>191</v>
          </cell>
          <cell r="Y608">
            <v>4</v>
          </cell>
          <cell r="Z608">
            <v>2</v>
          </cell>
          <cell r="AA608">
            <v>2</v>
          </cell>
          <cell r="AB608">
            <v>1</v>
          </cell>
          <cell r="AC608">
            <v>3</v>
          </cell>
          <cell r="AD608">
            <v>2</v>
          </cell>
          <cell r="AE608">
            <v>3</v>
          </cell>
          <cell r="AF608">
            <v>4</v>
          </cell>
          <cell r="AG608">
            <v>2</v>
          </cell>
          <cell r="AH608"/>
          <cell r="AI608"/>
          <cell r="AJ608"/>
          <cell r="AK608">
            <v>23</v>
          </cell>
          <cell r="AL608"/>
          <cell r="AM608">
            <v>40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/>
          <cell r="BM608"/>
          <cell r="BN608"/>
          <cell r="BO608">
            <v>0</v>
          </cell>
          <cell r="BP608"/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/>
          <cell r="CB608"/>
          <cell r="CC608"/>
          <cell r="CD608">
            <v>0</v>
          </cell>
          <cell r="CE608"/>
          <cell r="CF608">
            <v>0</v>
          </cell>
          <cell r="CG608">
            <v>16</v>
          </cell>
          <cell r="CH608">
            <v>9</v>
          </cell>
          <cell r="CI608">
            <v>14</v>
          </cell>
          <cell r="CJ608">
            <v>9</v>
          </cell>
          <cell r="CK608">
            <v>24</v>
          </cell>
          <cell r="CL608">
            <v>14</v>
          </cell>
          <cell r="CM608">
            <v>13</v>
          </cell>
          <cell r="CN608">
            <v>19</v>
          </cell>
          <cell r="CO608">
            <v>10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/>
          <cell r="BM609"/>
          <cell r="BN609"/>
          <cell r="BO609">
            <v>0</v>
          </cell>
          <cell r="BP609"/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/>
          <cell r="CB609"/>
          <cell r="CC609"/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13</v>
          </cell>
          <cell r="K610">
            <v>22</v>
          </cell>
          <cell r="L610">
            <v>0</v>
          </cell>
          <cell r="M610">
            <v>0</v>
          </cell>
          <cell r="N610">
            <v>7</v>
          </cell>
          <cell r="O610">
            <v>16</v>
          </cell>
          <cell r="P610">
            <v>13</v>
          </cell>
          <cell r="Q610">
            <v>10</v>
          </cell>
          <cell r="R610">
            <v>0</v>
          </cell>
          <cell r="S610"/>
          <cell r="T610"/>
          <cell r="U610"/>
          <cell r="V610">
            <v>81</v>
          </cell>
          <cell r="W610"/>
          <cell r="X610">
            <v>127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/>
          <cell r="BM610"/>
          <cell r="BN610"/>
          <cell r="BO610">
            <v>0</v>
          </cell>
          <cell r="BP610"/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/>
          <cell r="CB610"/>
          <cell r="CC610"/>
          <cell r="CD610">
            <v>0</v>
          </cell>
          <cell r="CE610"/>
          <cell r="CF610">
            <v>0</v>
          </cell>
          <cell r="CG610">
            <v>13</v>
          </cell>
          <cell r="CH610">
            <v>22</v>
          </cell>
          <cell r="CI610">
            <v>0</v>
          </cell>
          <cell r="CJ610">
            <v>0</v>
          </cell>
          <cell r="CK610">
            <v>7</v>
          </cell>
          <cell r="CL610">
            <v>16</v>
          </cell>
          <cell r="CM610">
            <v>13</v>
          </cell>
          <cell r="CN610">
            <v>10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/>
          <cell r="BM611"/>
          <cell r="BN611"/>
          <cell r="BO611">
            <v>0</v>
          </cell>
          <cell r="BP611"/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/>
          <cell r="CB611"/>
          <cell r="CC611"/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5</v>
          </cell>
          <cell r="K612">
            <v>0</v>
          </cell>
          <cell r="L612">
            <v>7</v>
          </cell>
          <cell r="M612">
            <v>4</v>
          </cell>
          <cell r="N612">
            <v>8</v>
          </cell>
          <cell r="O612">
            <v>5</v>
          </cell>
          <cell r="P612">
            <v>6</v>
          </cell>
          <cell r="Q612">
            <v>0</v>
          </cell>
          <cell r="R612">
            <v>0</v>
          </cell>
          <cell r="S612"/>
          <cell r="T612"/>
          <cell r="U612"/>
          <cell r="V612">
            <v>35</v>
          </cell>
          <cell r="W612"/>
          <cell r="X612">
            <v>65</v>
          </cell>
          <cell r="Y612">
            <v>7</v>
          </cell>
          <cell r="Z612">
            <v>2</v>
          </cell>
          <cell r="AA612">
            <v>8</v>
          </cell>
          <cell r="AB612">
            <v>4</v>
          </cell>
          <cell r="AC612">
            <v>9</v>
          </cell>
          <cell r="AD612">
            <v>4</v>
          </cell>
          <cell r="AE612">
            <v>10</v>
          </cell>
          <cell r="AF612">
            <v>5</v>
          </cell>
          <cell r="AG612">
            <v>0</v>
          </cell>
          <cell r="AH612"/>
          <cell r="AI612"/>
          <cell r="AJ612"/>
          <cell r="AK612">
            <v>49</v>
          </cell>
          <cell r="AL612"/>
          <cell r="AM612">
            <v>89</v>
          </cell>
          <cell r="AN612">
            <v>0</v>
          </cell>
          <cell r="AO612">
            <v>0</v>
          </cell>
          <cell r="AP612">
            <v>1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1</v>
          </cell>
          <cell r="BA612"/>
          <cell r="BB612">
            <v>2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/>
          <cell r="BM612"/>
          <cell r="BN612"/>
          <cell r="BO612">
            <v>0</v>
          </cell>
          <cell r="BP612"/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/>
          <cell r="CB612"/>
          <cell r="CC612"/>
          <cell r="CD612">
            <v>0</v>
          </cell>
          <cell r="CE612"/>
          <cell r="CF612">
            <v>0</v>
          </cell>
          <cell r="CG612">
            <v>12</v>
          </cell>
          <cell r="CH612">
            <v>2</v>
          </cell>
          <cell r="CI612">
            <v>16</v>
          </cell>
          <cell r="CJ612">
            <v>8</v>
          </cell>
          <cell r="CK612">
            <v>17</v>
          </cell>
          <cell r="CL612">
            <v>9</v>
          </cell>
          <cell r="CM612">
            <v>16</v>
          </cell>
          <cell r="CN612">
            <v>5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3</v>
          </cell>
          <cell r="L613">
            <v>8</v>
          </cell>
          <cell r="M613">
            <v>14</v>
          </cell>
          <cell r="N613">
            <v>7</v>
          </cell>
          <cell r="O613">
            <v>7</v>
          </cell>
          <cell r="P613">
            <v>6</v>
          </cell>
          <cell r="Q613">
            <v>8</v>
          </cell>
          <cell r="R613">
            <v>0</v>
          </cell>
          <cell r="S613"/>
          <cell r="T613"/>
          <cell r="U613"/>
          <cell r="V613">
            <v>64</v>
          </cell>
          <cell r="W613"/>
          <cell r="X613">
            <v>114</v>
          </cell>
          <cell r="Y613">
            <v>0</v>
          </cell>
          <cell r="Z613">
            <v>4</v>
          </cell>
          <cell r="AA613">
            <v>0</v>
          </cell>
          <cell r="AB613">
            <v>1</v>
          </cell>
          <cell r="AC613">
            <v>3</v>
          </cell>
          <cell r="AD613">
            <v>0</v>
          </cell>
          <cell r="AE613">
            <v>0</v>
          </cell>
          <cell r="AF613">
            <v>5</v>
          </cell>
          <cell r="AG613">
            <v>0</v>
          </cell>
          <cell r="AH613"/>
          <cell r="AI613"/>
          <cell r="AJ613"/>
          <cell r="AK613">
            <v>13</v>
          </cell>
          <cell r="AL613"/>
          <cell r="AM613">
            <v>22</v>
          </cell>
          <cell r="AN613">
            <v>0</v>
          </cell>
          <cell r="AO613">
            <v>1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1</v>
          </cell>
          <cell r="AV613">
            <v>0</v>
          </cell>
          <cell r="AW613"/>
          <cell r="AX613"/>
          <cell r="AY613"/>
          <cell r="AZ613">
            <v>2</v>
          </cell>
          <cell r="BA613"/>
          <cell r="BB613">
            <v>3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/>
          <cell r="BM613"/>
          <cell r="BN613"/>
          <cell r="BO613">
            <v>0</v>
          </cell>
          <cell r="BP613"/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>
            <v>0</v>
          </cell>
          <cell r="BX613">
            <v>0</v>
          </cell>
          <cell r="BY613">
            <v>1</v>
          </cell>
          <cell r="BZ613">
            <v>0</v>
          </cell>
          <cell r="CA613"/>
          <cell r="CB613"/>
          <cell r="CC613"/>
          <cell r="CD613">
            <v>2</v>
          </cell>
          <cell r="CE613"/>
          <cell r="CF613">
            <v>4</v>
          </cell>
          <cell r="CG613">
            <v>11</v>
          </cell>
          <cell r="CH613">
            <v>8</v>
          </cell>
          <cell r="CI613">
            <v>8</v>
          </cell>
          <cell r="CJ613">
            <v>16</v>
          </cell>
          <cell r="CK613">
            <v>10</v>
          </cell>
          <cell r="CL613">
            <v>7</v>
          </cell>
          <cell r="CM613">
            <v>6</v>
          </cell>
          <cell r="CN613">
            <v>15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>
            <v>1</v>
          </cell>
          <cell r="L614">
            <v>1</v>
          </cell>
          <cell r="M614">
            <v>1</v>
          </cell>
          <cell r="N614">
            <v>6</v>
          </cell>
          <cell r="O614">
            <v>6</v>
          </cell>
          <cell r="P614">
            <v>3</v>
          </cell>
          <cell r="Q614">
            <v>3</v>
          </cell>
          <cell r="R614">
            <v>4</v>
          </cell>
          <cell r="S614"/>
          <cell r="T614"/>
          <cell r="U614"/>
          <cell r="V614">
            <v>25</v>
          </cell>
          <cell r="W614"/>
          <cell r="X614">
            <v>49</v>
          </cell>
          <cell r="Y614">
            <v>0</v>
          </cell>
          <cell r="Z614">
            <v>0</v>
          </cell>
          <cell r="AA614">
            <v>0</v>
          </cell>
          <cell r="AB614">
            <v>4</v>
          </cell>
          <cell r="AC614">
            <v>0</v>
          </cell>
          <cell r="AD614">
            <v>2</v>
          </cell>
          <cell r="AE614">
            <v>0</v>
          </cell>
          <cell r="AF614">
            <v>3</v>
          </cell>
          <cell r="AG614">
            <v>0</v>
          </cell>
          <cell r="AH614"/>
          <cell r="AI614"/>
          <cell r="AJ614"/>
          <cell r="AK614">
            <v>9</v>
          </cell>
          <cell r="AL614"/>
          <cell r="AM614">
            <v>18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/>
          <cell r="BM614"/>
          <cell r="BN614"/>
          <cell r="BO614">
            <v>0</v>
          </cell>
          <cell r="BP614"/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/>
          <cell r="CB614"/>
          <cell r="CC614"/>
          <cell r="CD614">
            <v>0</v>
          </cell>
          <cell r="CE614"/>
          <cell r="CF614">
            <v>0</v>
          </cell>
          <cell r="CG614">
            <v>0</v>
          </cell>
          <cell r="CH614">
            <v>1</v>
          </cell>
          <cell r="CI614">
            <v>1</v>
          </cell>
          <cell r="CJ614">
            <v>5</v>
          </cell>
          <cell r="CK614">
            <v>6</v>
          </cell>
          <cell r="CL614">
            <v>8</v>
          </cell>
          <cell r="CM614">
            <v>3</v>
          </cell>
          <cell r="CN614">
            <v>6</v>
          </cell>
          <cell r="CO614">
            <v>4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0</v>
          </cell>
          <cell r="L615">
            <v>3</v>
          </cell>
          <cell r="M615">
            <v>1</v>
          </cell>
          <cell r="N615">
            <v>14</v>
          </cell>
          <cell r="O615">
            <v>1</v>
          </cell>
          <cell r="P615">
            <v>2</v>
          </cell>
          <cell r="Q615">
            <v>7</v>
          </cell>
          <cell r="R615">
            <v>0</v>
          </cell>
          <cell r="S615"/>
          <cell r="T615"/>
          <cell r="U615"/>
          <cell r="V615">
            <v>29</v>
          </cell>
          <cell r="W615"/>
          <cell r="X615">
            <v>57</v>
          </cell>
          <cell r="Y615">
            <v>8</v>
          </cell>
          <cell r="Z615">
            <v>0</v>
          </cell>
          <cell r="AA615">
            <v>2</v>
          </cell>
          <cell r="AB615">
            <v>3</v>
          </cell>
          <cell r="AC615">
            <v>4</v>
          </cell>
          <cell r="AD615">
            <v>4</v>
          </cell>
          <cell r="AE615">
            <v>5</v>
          </cell>
          <cell r="AF615">
            <v>8</v>
          </cell>
          <cell r="AG615">
            <v>0</v>
          </cell>
          <cell r="AH615"/>
          <cell r="AI615"/>
          <cell r="AJ615"/>
          <cell r="AK615">
            <v>34</v>
          </cell>
          <cell r="AL615"/>
          <cell r="AM615">
            <v>60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/>
          <cell r="BM615"/>
          <cell r="BN615"/>
          <cell r="BO615">
            <v>0</v>
          </cell>
          <cell r="BP615"/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/>
          <cell r="CB615"/>
          <cell r="CC615"/>
          <cell r="CD615">
            <v>0</v>
          </cell>
          <cell r="CE615"/>
          <cell r="CF615">
            <v>0</v>
          </cell>
          <cell r="CG615">
            <v>9</v>
          </cell>
          <cell r="CH615">
            <v>0</v>
          </cell>
          <cell r="CI615">
            <v>5</v>
          </cell>
          <cell r="CJ615">
            <v>4</v>
          </cell>
          <cell r="CK615">
            <v>18</v>
          </cell>
          <cell r="CL615">
            <v>5</v>
          </cell>
          <cell r="CM615">
            <v>7</v>
          </cell>
          <cell r="CN615">
            <v>15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2</v>
          </cell>
          <cell r="N616">
            <v>0</v>
          </cell>
          <cell r="O616">
            <v>2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4</v>
          </cell>
          <cell r="W616"/>
          <cell r="X616">
            <v>8</v>
          </cell>
          <cell r="Y616">
            <v>4</v>
          </cell>
          <cell r="Z616">
            <v>5</v>
          </cell>
          <cell r="AA616">
            <v>13</v>
          </cell>
          <cell r="AB616">
            <v>7</v>
          </cell>
          <cell r="AC616">
            <v>14</v>
          </cell>
          <cell r="AD616">
            <v>0</v>
          </cell>
          <cell r="AE616">
            <v>7</v>
          </cell>
          <cell r="AF616">
            <v>16</v>
          </cell>
          <cell r="AG616">
            <v>10</v>
          </cell>
          <cell r="AH616"/>
          <cell r="AI616"/>
          <cell r="AJ616"/>
          <cell r="AK616">
            <v>76</v>
          </cell>
          <cell r="AL616"/>
          <cell r="AM616">
            <v>143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/>
          <cell r="BM616"/>
          <cell r="BN616"/>
          <cell r="BO616">
            <v>0</v>
          </cell>
          <cell r="BP616"/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2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/>
          <cell r="CB616"/>
          <cell r="CC616"/>
          <cell r="CD616">
            <v>2</v>
          </cell>
          <cell r="CE616"/>
          <cell r="CF616">
            <v>4</v>
          </cell>
          <cell r="CG616">
            <v>4</v>
          </cell>
          <cell r="CH616">
            <v>5</v>
          </cell>
          <cell r="CI616">
            <v>13</v>
          </cell>
          <cell r="CJ616">
            <v>11</v>
          </cell>
          <cell r="CK616">
            <v>14</v>
          </cell>
          <cell r="CL616">
            <v>2</v>
          </cell>
          <cell r="CM616">
            <v>7</v>
          </cell>
          <cell r="CN616">
            <v>16</v>
          </cell>
          <cell r="CO616">
            <v>10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>
            <v>3</v>
          </cell>
          <cell r="L617">
            <v>1</v>
          </cell>
          <cell r="M617">
            <v>0</v>
          </cell>
          <cell r="N617">
            <v>5</v>
          </cell>
          <cell r="O617">
            <v>1</v>
          </cell>
          <cell r="P617">
            <v>5</v>
          </cell>
          <cell r="Q617">
            <v>1</v>
          </cell>
          <cell r="R617">
            <v>0</v>
          </cell>
          <cell r="S617"/>
          <cell r="T617"/>
          <cell r="U617"/>
          <cell r="V617">
            <v>18</v>
          </cell>
          <cell r="W617"/>
          <cell r="X617">
            <v>31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1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2</v>
          </cell>
          <cell r="AL617"/>
          <cell r="AM617">
            <v>4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/>
          <cell r="BM617"/>
          <cell r="BN617"/>
          <cell r="BO617">
            <v>0</v>
          </cell>
          <cell r="BP617"/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/>
          <cell r="CB617"/>
          <cell r="CC617"/>
          <cell r="CD617">
            <v>0</v>
          </cell>
          <cell r="CE617"/>
          <cell r="CF617">
            <v>0</v>
          </cell>
          <cell r="CG617">
            <v>2</v>
          </cell>
          <cell r="CH617">
            <v>3</v>
          </cell>
          <cell r="CI617">
            <v>1</v>
          </cell>
          <cell r="CJ617">
            <v>1</v>
          </cell>
          <cell r="CK617">
            <v>5</v>
          </cell>
          <cell r="CL617">
            <v>2</v>
          </cell>
          <cell r="CM617">
            <v>5</v>
          </cell>
          <cell r="CN617">
            <v>1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/>
          <cell r="BM618"/>
          <cell r="BN618"/>
          <cell r="BO618">
            <v>0</v>
          </cell>
          <cell r="BP618"/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/>
          <cell r="CB618"/>
          <cell r="CC618"/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/>
          <cell r="BM619"/>
          <cell r="BN619"/>
          <cell r="BO619">
            <v>0</v>
          </cell>
          <cell r="BP619"/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/>
          <cell r="CB619"/>
          <cell r="CC619"/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>
            <v>4</v>
          </cell>
          <cell r="L620">
            <v>0</v>
          </cell>
          <cell r="M620">
            <v>6</v>
          </cell>
          <cell r="N620">
            <v>1</v>
          </cell>
          <cell r="O620">
            <v>3</v>
          </cell>
          <cell r="P620">
            <v>5</v>
          </cell>
          <cell r="Q620">
            <v>1</v>
          </cell>
          <cell r="R620">
            <v>0</v>
          </cell>
          <cell r="S620"/>
          <cell r="T620"/>
          <cell r="U620"/>
          <cell r="V620">
            <v>20</v>
          </cell>
          <cell r="W620"/>
          <cell r="X620">
            <v>36</v>
          </cell>
          <cell r="Y620">
            <v>2</v>
          </cell>
          <cell r="Z620">
            <v>0</v>
          </cell>
          <cell r="AA620">
            <v>0</v>
          </cell>
          <cell r="AB620">
            <v>5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7</v>
          </cell>
          <cell r="AL620"/>
          <cell r="AM620">
            <v>12</v>
          </cell>
          <cell r="AN620">
            <v>0</v>
          </cell>
          <cell r="AO620">
            <v>2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2</v>
          </cell>
          <cell r="BA620"/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/>
          <cell r="BM620"/>
          <cell r="BN620"/>
          <cell r="BO620">
            <v>0</v>
          </cell>
          <cell r="BP620"/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/>
          <cell r="CB620"/>
          <cell r="CC620"/>
          <cell r="CD620">
            <v>0</v>
          </cell>
          <cell r="CE620"/>
          <cell r="CF620">
            <v>0</v>
          </cell>
          <cell r="CG620">
            <v>2</v>
          </cell>
          <cell r="CH620">
            <v>6</v>
          </cell>
          <cell r="CI620">
            <v>0</v>
          </cell>
          <cell r="CJ620">
            <v>11</v>
          </cell>
          <cell r="CK620">
            <v>1</v>
          </cell>
          <cell r="CL620">
            <v>3</v>
          </cell>
          <cell r="CM620">
            <v>5</v>
          </cell>
          <cell r="CN620">
            <v>1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/>
          <cell r="BM621"/>
          <cell r="BN621"/>
          <cell r="BO621">
            <v>0</v>
          </cell>
          <cell r="BP621"/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/>
          <cell r="CB621"/>
          <cell r="CC621"/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</v>
          </cell>
          <cell r="O622">
            <v>1</v>
          </cell>
          <cell r="P622">
            <v>2</v>
          </cell>
          <cell r="Q622">
            <v>0</v>
          </cell>
          <cell r="R622">
            <v>0</v>
          </cell>
          <cell r="S622"/>
          <cell r="T622"/>
          <cell r="U622"/>
          <cell r="V622">
            <v>4</v>
          </cell>
          <cell r="W622"/>
          <cell r="X622">
            <v>8</v>
          </cell>
          <cell r="Y622">
            <v>2</v>
          </cell>
          <cell r="Z622">
            <v>2</v>
          </cell>
          <cell r="AA622">
            <v>6</v>
          </cell>
          <cell r="AB622">
            <v>1</v>
          </cell>
          <cell r="AC622">
            <v>1</v>
          </cell>
          <cell r="AD622">
            <v>2</v>
          </cell>
          <cell r="AE622">
            <v>7</v>
          </cell>
          <cell r="AF622">
            <v>1</v>
          </cell>
          <cell r="AG622">
            <v>0</v>
          </cell>
          <cell r="AH622"/>
          <cell r="AI622"/>
          <cell r="AJ622"/>
          <cell r="AK622">
            <v>22</v>
          </cell>
          <cell r="AL622"/>
          <cell r="AM622">
            <v>40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/>
          <cell r="BM622"/>
          <cell r="BN622"/>
          <cell r="BO622">
            <v>0</v>
          </cell>
          <cell r="BP622"/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/>
          <cell r="CB622"/>
          <cell r="CC622"/>
          <cell r="CD622">
            <v>0</v>
          </cell>
          <cell r="CE622"/>
          <cell r="CF622">
            <v>0</v>
          </cell>
          <cell r="CG622">
            <v>2</v>
          </cell>
          <cell r="CH622">
            <v>2</v>
          </cell>
          <cell r="CI622">
            <v>6</v>
          </cell>
          <cell r="CJ622">
            <v>1</v>
          </cell>
          <cell r="CK622">
            <v>2</v>
          </cell>
          <cell r="CL622">
            <v>3</v>
          </cell>
          <cell r="CM622">
            <v>9</v>
          </cell>
          <cell r="CN622">
            <v>1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1</v>
          </cell>
          <cell r="N623">
            <v>0</v>
          </cell>
          <cell r="O623">
            <v>0</v>
          </cell>
          <cell r="P623">
            <v>0</v>
          </cell>
          <cell r="Q623">
            <v>1</v>
          </cell>
          <cell r="R623">
            <v>0</v>
          </cell>
          <cell r="S623"/>
          <cell r="T623"/>
          <cell r="U623"/>
          <cell r="V623">
            <v>2</v>
          </cell>
          <cell r="W623"/>
          <cell r="X623">
            <v>4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1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2</v>
          </cell>
          <cell r="AL623"/>
          <cell r="AM623">
            <v>4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/>
          <cell r="BM623"/>
          <cell r="BN623"/>
          <cell r="BO623">
            <v>0</v>
          </cell>
          <cell r="BP623"/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/>
          <cell r="CB623"/>
          <cell r="CC623"/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1</v>
          </cell>
          <cell r="CK623">
            <v>1</v>
          </cell>
          <cell r="CL623">
            <v>1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2</v>
          </cell>
          <cell r="Q624">
            <v>0</v>
          </cell>
          <cell r="R624">
            <v>1</v>
          </cell>
          <cell r="S624"/>
          <cell r="T624"/>
          <cell r="U624"/>
          <cell r="V624">
            <v>4</v>
          </cell>
          <cell r="W624"/>
          <cell r="X624">
            <v>8</v>
          </cell>
          <cell r="Y624">
            <v>0</v>
          </cell>
          <cell r="Z624">
            <v>0</v>
          </cell>
          <cell r="AA624">
            <v>0</v>
          </cell>
          <cell r="AB624">
            <v>5</v>
          </cell>
          <cell r="AC624">
            <v>6</v>
          </cell>
          <cell r="AD624">
            <v>14</v>
          </cell>
          <cell r="AE624">
            <v>17</v>
          </cell>
          <cell r="AF624">
            <v>0</v>
          </cell>
          <cell r="AG624">
            <v>10</v>
          </cell>
          <cell r="AH624"/>
          <cell r="AI624"/>
          <cell r="AJ624"/>
          <cell r="AK624">
            <v>52</v>
          </cell>
          <cell r="AL624"/>
          <cell r="AM624">
            <v>104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1</v>
          </cell>
          <cell r="AS624">
            <v>0</v>
          </cell>
          <cell r="AT624">
            <v>2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3</v>
          </cell>
          <cell r="BA624"/>
          <cell r="BB624">
            <v>6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/>
          <cell r="BM624"/>
          <cell r="BN624"/>
          <cell r="BO624">
            <v>0</v>
          </cell>
          <cell r="BP624"/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/>
          <cell r="CB624"/>
          <cell r="CC624"/>
          <cell r="CD624">
            <v>0</v>
          </cell>
          <cell r="CE624"/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5</v>
          </cell>
          <cell r="CK624">
            <v>7</v>
          </cell>
          <cell r="CL624">
            <v>15</v>
          </cell>
          <cell r="CM624">
            <v>21</v>
          </cell>
          <cell r="CN624">
            <v>0</v>
          </cell>
          <cell r="CO624">
            <v>11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>
            <v>0</v>
          </cell>
          <cell r="L625">
            <v>3</v>
          </cell>
          <cell r="M625">
            <v>1</v>
          </cell>
          <cell r="N625">
            <v>6</v>
          </cell>
          <cell r="O625">
            <v>14</v>
          </cell>
          <cell r="P625">
            <v>4</v>
          </cell>
          <cell r="Q625">
            <v>1</v>
          </cell>
          <cell r="R625">
            <v>1</v>
          </cell>
          <cell r="S625"/>
          <cell r="T625"/>
          <cell r="U625"/>
          <cell r="V625">
            <v>30</v>
          </cell>
          <cell r="W625"/>
          <cell r="X625">
            <v>60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3</v>
          </cell>
          <cell r="AD625">
            <v>5</v>
          </cell>
          <cell r="AE625">
            <v>1</v>
          </cell>
          <cell r="AF625">
            <v>0</v>
          </cell>
          <cell r="AG625">
            <v>1</v>
          </cell>
          <cell r="AH625"/>
          <cell r="AI625"/>
          <cell r="AJ625"/>
          <cell r="AK625">
            <v>10</v>
          </cell>
          <cell r="AL625"/>
          <cell r="AM625">
            <v>20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/>
          <cell r="BM625"/>
          <cell r="BN625"/>
          <cell r="BO625">
            <v>0</v>
          </cell>
          <cell r="BP625"/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3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/>
          <cell r="CB625"/>
          <cell r="CC625"/>
          <cell r="CD625">
            <v>3</v>
          </cell>
          <cell r="CE625"/>
          <cell r="CF625">
            <v>6</v>
          </cell>
          <cell r="CG625">
            <v>0</v>
          </cell>
          <cell r="CH625">
            <v>0</v>
          </cell>
          <cell r="CI625">
            <v>3</v>
          </cell>
          <cell r="CJ625">
            <v>1</v>
          </cell>
          <cell r="CK625">
            <v>12</v>
          </cell>
          <cell r="CL625">
            <v>19</v>
          </cell>
          <cell r="CM625">
            <v>5</v>
          </cell>
          <cell r="CN625">
            <v>1</v>
          </cell>
          <cell r="CO625">
            <v>2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2</v>
          </cell>
          <cell r="Q626">
            <v>3</v>
          </cell>
          <cell r="R626">
            <v>1</v>
          </cell>
          <cell r="S626"/>
          <cell r="T626"/>
          <cell r="U626"/>
          <cell r="V626">
            <v>6</v>
          </cell>
          <cell r="W626"/>
          <cell r="X626">
            <v>12</v>
          </cell>
          <cell r="Y626">
            <v>0</v>
          </cell>
          <cell r="Z626">
            <v>1</v>
          </cell>
          <cell r="AA626">
            <v>0</v>
          </cell>
          <cell r="AB626">
            <v>0</v>
          </cell>
          <cell r="AC626">
            <v>0</v>
          </cell>
          <cell r="AD626">
            <v>2</v>
          </cell>
          <cell r="AE626">
            <v>1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4</v>
          </cell>
          <cell r="AL626"/>
          <cell r="AM626">
            <v>7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1</v>
          </cell>
          <cell r="AV626">
            <v>0</v>
          </cell>
          <cell r="AW626"/>
          <cell r="AX626"/>
          <cell r="AY626"/>
          <cell r="AZ626">
            <v>1</v>
          </cell>
          <cell r="BA626"/>
          <cell r="BB626">
            <v>2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/>
          <cell r="BM626"/>
          <cell r="BN626"/>
          <cell r="BO626">
            <v>0</v>
          </cell>
          <cell r="BP626"/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/>
          <cell r="CB626"/>
          <cell r="CC626"/>
          <cell r="CD626">
            <v>0</v>
          </cell>
          <cell r="CE626"/>
          <cell r="CF626">
            <v>0</v>
          </cell>
          <cell r="CG626">
            <v>0</v>
          </cell>
          <cell r="CH626">
            <v>1</v>
          </cell>
          <cell r="CI626">
            <v>0</v>
          </cell>
          <cell r="CJ626">
            <v>0</v>
          </cell>
          <cell r="CK626">
            <v>0</v>
          </cell>
          <cell r="CL626">
            <v>2</v>
          </cell>
          <cell r="CM626">
            <v>3</v>
          </cell>
          <cell r="CN626">
            <v>4</v>
          </cell>
          <cell r="CO626">
            <v>1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5</v>
          </cell>
          <cell r="O627">
            <v>3</v>
          </cell>
          <cell r="P627">
            <v>0</v>
          </cell>
          <cell r="Q627">
            <v>9</v>
          </cell>
          <cell r="R627">
            <v>0</v>
          </cell>
          <cell r="S627"/>
          <cell r="T627"/>
          <cell r="U627"/>
          <cell r="V627">
            <v>17</v>
          </cell>
          <cell r="W627"/>
          <cell r="X627">
            <v>34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1</v>
          </cell>
          <cell r="AD627">
            <v>0</v>
          </cell>
          <cell r="AE627">
            <v>0</v>
          </cell>
          <cell r="AF627">
            <v>4</v>
          </cell>
          <cell r="AG627">
            <v>0</v>
          </cell>
          <cell r="AH627"/>
          <cell r="AI627"/>
          <cell r="AJ627"/>
          <cell r="AK627">
            <v>5</v>
          </cell>
          <cell r="AL627"/>
          <cell r="AM627">
            <v>10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/>
          <cell r="BM627"/>
          <cell r="BN627"/>
          <cell r="BO627">
            <v>0</v>
          </cell>
          <cell r="BP627"/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5</v>
          </cell>
          <cell r="BZ627">
            <v>0</v>
          </cell>
          <cell r="CA627"/>
          <cell r="CB627"/>
          <cell r="CC627"/>
          <cell r="CD627">
            <v>5</v>
          </cell>
          <cell r="CE627"/>
          <cell r="CF627">
            <v>10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6</v>
          </cell>
          <cell r="CL627">
            <v>3</v>
          </cell>
          <cell r="CM627">
            <v>0</v>
          </cell>
          <cell r="CN627">
            <v>18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/>
          <cell r="BM628"/>
          <cell r="BN628"/>
          <cell r="BO628">
            <v>0</v>
          </cell>
          <cell r="BP628"/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/>
          <cell r="CB628"/>
          <cell r="CC628"/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/>
          <cell r="BM629"/>
          <cell r="BN629"/>
          <cell r="BO629">
            <v>0</v>
          </cell>
          <cell r="BP629"/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/>
          <cell r="CB629"/>
          <cell r="CC629"/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1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4</v>
          </cell>
          <cell r="AL630"/>
          <cell r="AM630">
            <v>7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/>
          <cell r="BM630"/>
          <cell r="BN630"/>
          <cell r="BO630">
            <v>0</v>
          </cell>
          <cell r="BP630"/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/>
          <cell r="CB630"/>
          <cell r="CC630"/>
          <cell r="CD630">
            <v>0</v>
          </cell>
          <cell r="CE630"/>
          <cell r="CF630">
            <v>0</v>
          </cell>
          <cell r="CG630">
            <v>1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/>
          <cell r="BM631"/>
          <cell r="BN631"/>
          <cell r="BO631">
            <v>0</v>
          </cell>
          <cell r="BP631"/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/>
          <cell r="CB631"/>
          <cell r="CC631"/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2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1</v>
          </cell>
          <cell r="S632"/>
          <cell r="T632"/>
          <cell r="U632"/>
          <cell r="V632">
            <v>3</v>
          </cell>
          <cell r="W632"/>
          <cell r="X632">
            <v>6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/>
          <cell r="BM632"/>
          <cell r="BN632"/>
          <cell r="BO632">
            <v>0</v>
          </cell>
          <cell r="BP632"/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/>
          <cell r="CB632"/>
          <cell r="CC632"/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2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1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/>
          <cell r="BM633"/>
          <cell r="BN633"/>
          <cell r="BO633">
            <v>0</v>
          </cell>
          <cell r="BP633"/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/>
          <cell r="CB633"/>
          <cell r="CC633"/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/>
          <cell r="BM634"/>
          <cell r="BN634"/>
          <cell r="BO634">
            <v>0</v>
          </cell>
          <cell r="BP634"/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/>
          <cell r="CB634"/>
          <cell r="CC634"/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/>
          <cell r="BM635"/>
          <cell r="BN635"/>
          <cell r="BO635">
            <v>0</v>
          </cell>
          <cell r="BP635"/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/>
          <cell r="CB635"/>
          <cell r="CC635"/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/>
          <cell r="BM636"/>
          <cell r="BN636"/>
          <cell r="BO636">
            <v>0</v>
          </cell>
          <cell r="BP636"/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/>
          <cell r="CB636"/>
          <cell r="CC636"/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2</v>
          </cell>
          <cell r="AB637">
            <v>8</v>
          </cell>
          <cell r="AC637">
            <v>7</v>
          </cell>
          <cell r="AD637">
            <v>4</v>
          </cell>
          <cell r="AE637">
            <v>7</v>
          </cell>
          <cell r="AF637">
            <v>6</v>
          </cell>
          <cell r="AG637">
            <v>2</v>
          </cell>
          <cell r="AH637"/>
          <cell r="AI637"/>
          <cell r="AJ637"/>
          <cell r="AK637">
            <v>36</v>
          </cell>
          <cell r="AL637"/>
          <cell r="AM637">
            <v>72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/>
          <cell r="BM637"/>
          <cell r="BN637"/>
          <cell r="BO637">
            <v>0</v>
          </cell>
          <cell r="BP637"/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/>
          <cell r="CB637"/>
          <cell r="CC637"/>
          <cell r="CD637">
            <v>0</v>
          </cell>
          <cell r="CE637"/>
          <cell r="CF637">
            <v>0</v>
          </cell>
          <cell r="CG637">
            <v>0</v>
          </cell>
          <cell r="CH637">
            <v>0</v>
          </cell>
          <cell r="CI637">
            <v>2</v>
          </cell>
          <cell r="CJ637">
            <v>8</v>
          </cell>
          <cell r="CK637">
            <v>7</v>
          </cell>
          <cell r="CL637">
            <v>4</v>
          </cell>
          <cell r="CM637">
            <v>7</v>
          </cell>
          <cell r="CN637">
            <v>6</v>
          </cell>
          <cell r="CO637">
            <v>2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1</v>
          </cell>
          <cell r="W638"/>
          <cell r="X638">
            <v>2</v>
          </cell>
          <cell r="Y638">
            <v>2</v>
          </cell>
          <cell r="Z638">
            <v>3</v>
          </cell>
          <cell r="AA638">
            <v>1</v>
          </cell>
          <cell r="AB638">
            <v>6</v>
          </cell>
          <cell r="AC638">
            <v>4</v>
          </cell>
          <cell r="AD638">
            <v>5</v>
          </cell>
          <cell r="AE638">
            <v>7</v>
          </cell>
          <cell r="AF638">
            <v>3</v>
          </cell>
          <cell r="AG638">
            <v>0</v>
          </cell>
          <cell r="AH638"/>
          <cell r="AI638"/>
          <cell r="AJ638"/>
          <cell r="AK638">
            <v>31</v>
          </cell>
          <cell r="AL638"/>
          <cell r="AM638">
            <v>57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/>
          <cell r="BM638"/>
          <cell r="BN638"/>
          <cell r="BO638">
            <v>0</v>
          </cell>
          <cell r="BP638"/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1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/>
          <cell r="CB638"/>
          <cell r="CC638"/>
          <cell r="CD638">
            <v>1</v>
          </cell>
          <cell r="CE638"/>
          <cell r="CF638">
            <v>2</v>
          </cell>
          <cell r="CG638">
            <v>2</v>
          </cell>
          <cell r="CH638">
            <v>3</v>
          </cell>
          <cell r="CI638">
            <v>1</v>
          </cell>
          <cell r="CJ638">
            <v>6</v>
          </cell>
          <cell r="CK638">
            <v>5</v>
          </cell>
          <cell r="CL638">
            <v>6</v>
          </cell>
          <cell r="CM638">
            <v>7</v>
          </cell>
          <cell r="CN638">
            <v>3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/>
          <cell r="BM639"/>
          <cell r="BN639"/>
          <cell r="BO639">
            <v>0</v>
          </cell>
          <cell r="BP639"/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/>
          <cell r="CB639"/>
          <cell r="CC639"/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/>
          <cell r="BM640"/>
          <cell r="BN640"/>
          <cell r="BO640">
            <v>0</v>
          </cell>
          <cell r="BP640"/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/>
          <cell r="CB640"/>
          <cell r="CC640"/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/>
          <cell r="BM641"/>
          <cell r="BN641"/>
          <cell r="BO641">
            <v>0</v>
          </cell>
          <cell r="BP641"/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/>
          <cell r="CB641"/>
          <cell r="CC641"/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/>
          <cell r="BM642"/>
          <cell r="BN642"/>
          <cell r="BO642">
            <v>0</v>
          </cell>
          <cell r="BP642"/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/>
          <cell r="CB642"/>
          <cell r="CC642"/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/>
          <cell r="BM643"/>
          <cell r="BN643"/>
          <cell r="BO643">
            <v>0</v>
          </cell>
          <cell r="BP643"/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/>
          <cell r="CB643"/>
          <cell r="CC643"/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/>
          <cell r="BM644"/>
          <cell r="BN644"/>
          <cell r="BO644">
            <v>0</v>
          </cell>
          <cell r="BP644"/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/>
          <cell r="CB644"/>
          <cell r="CC644"/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/>
          <cell r="BM645"/>
          <cell r="BN645"/>
          <cell r="BO645">
            <v>0</v>
          </cell>
          <cell r="BP645"/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/>
          <cell r="CB645"/>
          <cell r="CC645"/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/>
          <cell r="BM646"/>
          <cell r="BN646"/>
          <cell r="BO646">
            <v>0</v>
          </cell>
          <cell r="BP646"/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/>
          <cell r="CB646"/>
          <cell r="CC646"/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/>
          <cell r="BM647"/>
          <cell r="BN647"/>
          <cell r="BO647">
            <v>0</v>
          </cell>
          <cell r="BP647"/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/>
          <cell r="CB647"/>
          <cell r="CC647"/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/>
          <cell r="BM648"/>
          <cell r="BN648"/>
          <cell r="BO648">
            <v>0</v>
          </cell>
          <cell r="BP648"/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/>
          <cell r="CB648"/>
          <cell r="CC648"/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/>
          <cell r="BM649"/>
          <cell r="BN649"/>
          <cell r="BO649">
            <v>0</v>
          </cell>
          <cell r="BP649"/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/>
          <cell r="CB649"/>
          <cell r="CC649"/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/>
          <cell r="BM650"/>
          <cell r="BN650"/>
          <cell r="BO650">
            <v>0</v>
          </cell>
          <cell r="BP650"/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/>
          <cell r="CB650"/>
          <cell r="CC650"/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/>
          <cell r="BM651"/>
          <cell r="BN651"/>
          <cell r="BO651">
            <v>0</v>
          </cell>
          <cell r="BP651"/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/>
          <cell r="CB651"/>
          <cell r="CC651"/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/>
          <cell r="BM652"/>
          <cell r="BN652"/>
          <cell r="BO652">
            <v>0</v>
          </cell>
          <cell r="BP652"/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/>
          <cell r="CB652"/>
          <cell r="CC652"/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/>
          <cell r="BM653"/>
          <cell r="BN653"/>
          <cell r="BO653">
            <v>0</v>
          </cell>
          <cell r="BP653"/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/>
          <cell r="CB653"/>
          <cell r="CC653"/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/>
          <cell r="BM654"/>
          <cell r="BN654"/>
          <cell r="BO654">
            <v>0</v>
          </cell>
          <cell r="BP654"/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/>
          <cell r="CB654"/>
          <cell r="CC654"/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/>
          <cell r="BM655"/>
          <cell r="BN655"/>
          <cell r="BO655">
            <v>0</v>
          </cell>
          <cell r="BP655"/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/>
          <cell r="CB655"/>
          <cell r="CC655"/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/>
          <cell r="BM656"/>
          <cell r="BN656"/>
          <cell r="BO656">
            <v>0</v>
          </cell>
          <cell r="BP656"/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/>
          <cell r="CB656"/>
          <cell r="CC656"/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/>
          <cell r="BM657"/>
          <cell r="BN657"/>
          <cell r="BO657">
            <v>0</v>
          </cell>
          <cell r="BP657"/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/>
          <cell r="CB657"/>
          <cell r="CC657"/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/>
          <cell r="BM658"/>
          <cell r="BN658"/>
          <cell r="BO658">
            <v>0</v>
          </cell>
          <cell r="BP658"/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/>
          <cell r="CB658"/>
          <cell r="CC658"/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0</v>
          </cell>
          <cell r="L659">
            <v>0</v>
          </cell>
          <cell r="M659">
            <v>3</v>
          </cell>
          <cell r="N659">
            <v>4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/>
          <cell r="T659"/>
          <cell r="U659"/>
          <cell r="V659">
            <v>9</v>
          </cell>
          <cell r="W659"/>
          <cell r="X659">
            <v>17</v>
          </cell>
          <cell r="Y659">
            <v>0</v>
          </cell>
          <cell r="Z659">
            <v>0</v>
          </cell>
          <cell r="AA659">
            <v>2</v>
          </cell>
          <cell r="AB659">
            <v>9</v>
          </cell>
          <cell r="AC659">
            <v>47</v>
          </cell>
          <cell r="AD659">
            <v>19</v>
          </cell>
          <cell r="AE659">
            <v>26</v>
          </cell>
          <cell r="AF659">
            <v>8</v>
          </cell>
          <cell r="AG659">
            <v>9</v>
          </cell>
          <cell r="AH659"/>
          <cell r="AI659"/>
          <cell r="AJ659"/>
          <cell r="AK659">
            <v>120</v>
          </cell>
          <cell r="AL659"/>
          <cell r="AM659">
            <v>240</v>
          </cell>
          <cell r="AN659">
            <v>0</v>
          </cell>
          <cell r="AO659">
            <v>1</v>
          </cell>
          <cell r="AP659">
            <v>1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2</v>
          </cell>
          <cell r="BA659"/>
          <cell r="BB659">
            <v>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/>
          <cell r="BM659"/>
          <cell r="BN659"/>
          <cell r="BO659">
            <v>0</v>
          </cell>
          <cell r="BP659"/>
          <cell r="BQ659">
            <v>0</v>
          </cell>
          <cell r="BR659">
            <v>0</v>
          </cell>
          <cell r="BS659">
            <v>2</v>
          </cell>
          <cell r="BT659">
            <v>8</v>
          </cell>
          <cell r="BU659">
            <v>5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/>
          <cell r="CB659"/>
          <cell r="CC659"/>
          <cell r="CD659">
            <v>15</v>
          </cell>
          <cell r="CE659"/>
          <cell r="CF659">
            <v>28</v>
          </cell>
          <cell r="CG659">
            <v>1</v>
          </cell>
          <cell r="CH659">
            <v>3</v>
          </cell>
          <cell r="CI659">
            <v>11</v>
          </cell>
          <cell r="CJ659">
            <v>17</v>
          </cell>
          <cell r="CK659">
            <v>51</v>
          </cell>
          <cell r="CL659">
            <v>19</v>
          </cell>
          <cell r="CM659">
            <v>26</v>
          </cell>
          <cell r="CN659">
            <v>9</v>
          </cell>
          <cell r="CO659">
            <v>9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/>
          <cell r="BM660"/>
          <cell r="BN660"/>
          <cell r="BO660">
            <v>0</v>
          </cell>
          <cell r="BP660"/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/>
          <cell r="CB660"/>
          <cell r="CC660"/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/>
          <cell r="BM661"/>
          <cell r="BN661"/>
          <cell r="BO661">
            <v>0</v>
          </cell>
          <cell r="BP661"/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/>
          <cell r="CB661"/>
          <cell r="CC661"/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/>
          <cell r="BM662"/>
          <cell r="BN662"/>
          <cell r="BO662">
            <v>0</v>
          </cell>
          <cell r="BP662"/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/>
          <cell r="CB662"/>
          <cell r="CC662"/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/>
          <cell r="BM663"/>
          <cell r="BN663"/>
          <cell r="BO663">
            <v>0</v>
          </cell>
          <cell r="BP663"/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/>
          <cell r="CB663"/>
          <cell r="CC663"/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/>
          <cell r="BM664"/>
          <cell r="BN664"/>
          <cell r="BO664">
            <v>0</v>
          </cell>
          <cell r="BP664"/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/>
          <cell r="CB664"/>
          <cell r="CC664"/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/>
          <cell r="BM665"/>
          <cell r="BN665"/>
          <cell r="BO665">
            <v>0</v>
          </cell>
          <cell r="BP665"/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/>
          <cell r="CB665"/>
          <cell r="CC665"/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/>
          <cell r="BM666"/>
          <cell r="BN666"/>
          <cell r="BO666">
            <v>0</v>
          </cell>
          <cell r="BP666"/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/>
          <cell r="CB666"/>
          <cell r="CC666"/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/>
          <cell r="BM667"/>
          <cell r="BN667"/>
          <cell r="BO667">
            <v>0</v>
          </cell>
          <cell r="BP667"/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/>
          <cell r="CB667"/>
          <cell r="CC667"/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5</v>
          </cell>
          <cell r="K668">
            <v>4</v>
          </cell>
          <cell r="L668">
            <v>1</v>
          </cell>
          <cell r="M668">
            <v>1</v>
          </cell>
          <cell r="N668">
            <v>3</v>
          </cell>
          <cell r="O668">
            <v>0</v>
          </cell>
          <cell r="P668">
            <v>2</v>
          </cell>
          <cell r="Q668">
            <v>0</v>
          </cell>
          <cell r="R668">
            <v>0</v>
          </cell>
          <cell r="S668"/>
          <cell r="T668"/>
          <cell r="U668"/>
          <cell r="V668">
            <v>16</v>
          </cell>
          <cell r="W668"/>
          <cell r="X668">
            <v>23</v>
          </cell>
          <cell r="Y668">
            <v>0</v>
          </cell>
          <cell r="Z668">
            <v>1</v>
          </cell>
          <cell r="AA668">
            <v>2</v>
          </cell>
          <cell r="AB668">
            <v>9</v>
          </cell>
          <cell r="AC668">
            <v>8</v>
          </cell>
          <cell r="AD668">
            <v>1</v>
          </cell>
          <cell r="AE668">
            <v>6</v>
          </cell>
          <cell r="AF668">
            <v>2</v>
          </cell>
          <cell r="AG668">
            <v>0</v>
          </cell>
          <cell r="AH668"/>
          <cell r="AI668"/>
          <cell r="AJ668"/>
          <cell r="AK668">
            <v>29</v>
          </cell>
          <cell r="AL668"/>
          <cell r="AM668">
            <v>57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/>
          <cell r="BM668"/>
          <cell r="BN668"/>
          <cell r="BO668">
            <v>0</v>
          </cell>
          <cell r="BP668"/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/>
          <cell r="CB668"/>
          <cell r="CC668"/>
          <cell r="CD668">
            <v>0</v>
          </cell>
          <cell r="CE668"/>
          <cell r="CF668">
            <v>0</v>
          </cell>
          <cell r="CG668">
            <v>5</v>
          </cell>
          <cell r="CH668">
            <v>5</v>
          </cell>
          <cell r="CI668">
            <v>3</v>
          </cell>
          <cell r="CJ668">
            <v>10</v>
          </cell>
          <cell r="CK668">
            <v>11</v>
          </cell>
          <cell r="CL668">
            <v>1</v>
          </cell>
          <cell r="CM668">
            <v>8</v>
          </cell>
          <cell r="CN668">
            <v>2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/>
          <cell r="BM669"/>
          <cell r="BN669"/>
          <cell r="BO669">
            <v>0</v>
          </cell>
          <cell r="BP669"/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/>
          <cell r="CB669"/>
          <cell r="CC669"/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>
            <v>0</v>
          </cell>
          <cell r="L670">
            <v>1</v>
          </cell>
          <cell r="M670">
            <v>0</v>
          </cell>
          <cell r="N670">
            <v>1</v>
          </cell>
          <cell r="O670">
            <v>2</v>
          </cell>
          <cell r="P670">
            <v>0</v>
          </cell>
          <cell r="Q670">
            <v>1</v>
          </cell>
          <cell r="R670">
            <v>1</v>
          </cell>
          <cell r="S670"/>
          <cell r="T670"/>
          <cell r="U670"/>
          <cell r="V670">
            <v>6</v>
          </cell>
          <cell r="W670"/>
          <cell r="X670">
            <v>12</v>
          </cell>
          <cell r="Y670">
            <v>0</v>
          </cell>
          <cell r="Z670">
            <v>1</v>
          </cell>
          <cell r="AA670">
            <v>0</v>
          </cell>
          <cell r="AB670">
            <v>4</v>
          </cell>
          <cell r="AC670">
            <v>0</v>
          </cell>
          <cell r="AD670">
            <v>1</v>
          </cell>
          <cell r="AE670">
            <v>1</v>
          </cell>
          <cell r="AF670">
            <v>0</v>
          </cell>
          <cell r="AG670">
            <v>5</v>
          </cell>
          <cell r="AH670"/>
          <cell r="AI670"/>
          <cell r="AJ670"/>
          <cell r="AK670">
            <v>12</v>
          </cell>
          <cell r="AL670"/>
          <cell r="AM670">
            <v>23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/>
          <cell r="BM670"/>
          <cell r="BN670"/>
          <cell r="BO670">
            <v>0</v>
          </cell>
          <cell r="BP670"/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/>
          <cell r="CB670"/>
          <cell r="CC670"/>
          <cell r="CD670">
            <v>0</v>
          </cell>
          <cell r="CE670"/>
          <cell r="CF670">
            <v>0</v>
          </cell>
          <cell r="CG670">
            <v>0</v>
          </cell>
          <cell r="CH670">
            <v>1</v>
          </cell>
          <cell r="CI670">
            <v>1</v>
          </cell>
          <cell r="CJ670">
            <v>4</v>
          </cell>
          <cell r="CK670">
            <v>1</v>
          </cell>
          <cell r="CL670">
            <v>3</v>
          </cell>
          <cell r="CM670">
            <v>1</v>
          </cell>
          <cell r="CN670">
            <v>1</v>
          </cell>
          <cell r="CO670">
            <v>6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3</v>
          </cell>
          <cell r="K671">
            <v>0</v>
          </cell>
          <cell r="L671">
            <v>11</v>
          </cell>
          <cell r="M671">
            <v>9</v>
          </cell>
          <cell r="N671">
            <v>8</v>
          </cell>
          <cell r="O671">
            <v>5</v>
          </cell>
          <cell r="P671">
            <v>0</v>
          </cell>
          <cell r="Q671">
            <v>1</v>
          </cell>
          <cell r="R671">
            <v>0</v>
          </cell>
          <cell r="S671"/>
          <cell r="T671"/>
          <cell r="U671"/>
          <cell r="V671">
            <v>37</v>
          </cell>
          <cell r="W671"/>
          <cell r="X671">
            <v>71</v>
          </cell>
          <cell r="Y671">
            <v>0</v>
          </cell>
          <cell r="Z671">
            <v>0</v>
          </cell>
          <cell r="AA671">
            <v>2</v>
          </cell>
          <cell r="AB671">
            <v>23</v>
          </cell>
          <cell r="AC671">
            <v>5</v>
          </cell>
          <cell r="AD671">
            <v>2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32</v>
          </cell>
          <cell r="AL671"/>
          <cell r="AM671">
            <v>64</v>
          </cell>
          <cell r="AN671">
            <v>0</v>
          </cell>
          <cell r="AO671">
            <v>0</v>
          </cell>
          <cell r="AP671">
            <v>1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1</v>
          </cell>
          <cell r="BA671"/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/>
          <cell r="BM671"/>
          <cell r="BN671"/>
          <cell r="BO671">
            <v>0</v>
          </cell>
          <cell r="BP671"/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/>
          <cell r="CB671"/>
          <cell r="CC671"/>
          <cell r="CD671">
            <v>0</v>
          </cell>
          <cell r="CE671"/>
          <cell r="CF671">
            <v>0</v>
          </cell>
          <cell r="CG671">
            <v>3</v>
          </cell>
          <cell r="CH671">
            <v>0</v>
          </cell>
          <cell r="CI671">
            <v>14</v>
          </cell>
          <cell r="CJ671">
            <v>32</v>
          </cell>
          <cell r="CK671">
            <v>13</v>
          </cell>
          <cell r="CL671">
            <v>7</v>
          </cell>
          <cell r="CM671">
            <v>0</v>
          </cell>
          <cell r="CN671">
            <v>1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5</v>
          </cell>
          <cell r="W672"/>
          <cell r="X672">
            <v>5</v>
          </cell>
          <cell r="Y672">
            <v>1</v>
          </cell>
          <cell r="Z672">
            <v>1</v>
          </cell>
          <cell r="AA672">
            <v>0</v>
          </cell>
          <cell r="AB672">
            <v>2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4</v>
          </cell>
          <cell r="AL672"/>
          <cell r="AM672">
            <v>6</v>
          </cell>
          <cell r="AN672">
            <v>0</v>
          </cell>
          <cell r="AO672">
            <v>1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1</v>
          </cell>
          <cell r="BA672"/>
          <cell r="BB672">
            <v>1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/>
          <cell r="BM672"/>
          <cell r="BN672"/>
          <cell r="BO672">
            <v>0</v>
          </cell>
          <cell r="BP672"/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/>
          <cell r="CB672"/>
          <cell r="CC672"/>
          <cell r="CD672">
            <v>0</v>
          </cell>
          <cell r="CE672"/>
          <cell r="CF672">
            <v>0</v>
          </cell>
          <cell r="CG672">
            <v>5</v>
          </cell>
          <cell r="CH672">
            <v>3</v>
          </cell>
          <cell r="CI672">
            <v>0</v>
          </cell>
          <cell r="CJ672">
            <v>2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2</v>
          </cell>
          <cell r="K673">
            <v>13</v>
          </cell>
          <cell r="L673">
            <v>7</v>
          </cell>
          <cell r="M673">
            <v>8</v>
          </cell>
          <cell r="N673">
            <v>6</v>
          </cell>
          <cell r="O673">
            <v>12</v>
          </cell>
          <cell r="P673">
            <v>13</v>
          </cell>
          <cell r="Q673">
            <v>5</v>
          </cell>
          <cell r="R673">
            <v>0</v>
          </cell>
          <cell r="S673"/>
          <cell r="T673"/>
          <cell r="U673"/>
          <cell r="V673">
            <v>66</v>
          </cell>
          <cell r="W673"/>
          <cell r="X673">
            <v>117</v>
          </cell>
          <cell r="Y673">
            <v>22</v>
          </cell>
          <cell r="Z673">
            <v>11</v>
          </cell>
          <cell r="AA673">
            <v>4</v>
          </cell>
          <cell r="AB673">
            <v>18</v>
          </cell>
          <cell r="AC673">
            <v>15</v>
          </cell>
          <cell r="AD673">
            <v>10</v>
          </cell>
          <cell r="AE673">
            <v>4</v>
          </cell>
          <cell r="AF673">
            <v>2</v>
          </cell>
          <cell r="AG673">
            <v>0</v>
          </cell>
          <cell r="AH673"/>
          <cell r="AI673"/>
          <cell r="AJ673"/>
          <cell r="AK673">
            <v>86</v>
          </cell>
          <cell r="AL673"/>
          <cell r="AM673">
            <v>139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/>
          <cell r="BM673"/>
          <cell r="BN673"/>
          <cell r="BO673">
            <v>0</v>
          </cell>
          <cell r="BP673"/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/>
          <cell r="CB673"/>
          <cell r="CC673"/>
          <cell r="CD673">
            <v>0</v>
          </cell>
          <cell r="CE673"/>
          <cell r="CF673">
            <v>0</v>
          </cell>
          <cell r="CG673">
            <v>24</v>
          </cell>
          <cell r="CH673">
            <v>24</v>
          </cell>
          <cell r="CI673">
            <v>11</v>
          </cell>
          <cell r="CJ673">
            <v>26</v>
          </cell>
          <cell r="CK673">
            <v>21</v>
          </cell>
          <cell r="CL673">
            <v>22</v>
          </cell>
          <cell r="CM673">
            <v>17</v>
          </cell>
          <cell r="CN673">
            <v>7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/>
          <cell r="BM674"/>
          <cell r="BN674"/>
          <cell r="BO674">
            <v>0</v>
          </cell>
          <cell r="BP674"/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/>
          <cell r="CB674"/>
          <cell r="CC674"/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/>
          <cell r="BM675"/>
          <cell r="BN675"/>
          <cell r="BO675">
            <v>0</v>
          </cell>
          <cell r="BP675"/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/>
          <cell r="CB675"/>
          <cell r="CC675"/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/>
          <cell r="BM676"/>
          <cell r="BN676"/>
          <cell r="BO676">
            <v>0</v>
          </cell>
          <cell r="BP676"/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/>
          <cell r="CB676"/>
          <cell r="CC676"/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/>
          <cell r="BM677"/>
          <cell r="BN677"/>
          <cell r="BO677">
            <v>0</v>
          </cell>
          <cell r="BP677"/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/>
          <cell r="CB677"/>
          <cell r="CC677"/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/>
          <cell r="BM678"/>
          <cell r="BN678"/>
          <cell r="BO678">
            <v>0</v>
          </cell>
          <cell r="BP678"/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/>
          <cell r="CB678"/>
          <cell r="CC678"/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/>
          <cell r="BM679"/>
          <cell r="BN679"/>
          <cell r="BO679">
            <v>0</v>
          </cell>
          <cell r="BP679"/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/>
          <cell r="CB679"/>
          <cell r="CC679"/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/>
          <cell r="BM680"/>
          <cell r="BN680"/>
          <cell r="BO680">
            <v>0</v>
          </cell>
          <cell r="BP680"/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/>
          <cell r="CB680"/>
          <cell r="CC680"/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/>
          <cell r="BM681"/>
          <cell r="BN681"/>
          <cell r="BO681">
            <v>0</v>
          </cell>
          <cell r="BP681"/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/>
          <cell r="CB681"/>
          <cell r="CC681"/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/>
          <cell r="BM682"/>
          <cell r="BN682"/>
          <cell r="BO682">
            <v>0</v>
          </cell>
          <cell r="BP682"/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/>
          <cell r="CB682"/>
          <cell r="CC682"/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/>
          <cell r="BM683"/>
          <cell r="BN683"/>
          <cell r="BO683">
            <v>0</v>
          </cell>
          <cell r="BP683"/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/>
          <cell r="CB683"/>
          <cell r="CC683"/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/>
          <cell r="BM684"/>
          <cell r="BN684"/>
          <cell r="BO684">
            <v>0</v>
          </cell>
          <cell r="BP684"/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/>
          <cell r="CB684"/>
          <cell r="CC684"/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/>
          <cell r="BM685"/>
          <cell r="BN685"/>
          <cell r="BO685">
            <v>0</v>
          </cell>
          <cell r="BP685"/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/>
          <cell r="CB685"/>
          <cell r="CC685"/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/>
          <cell r="BM686"/>
          <cell r="BN686"/>
          <cell r="BO686">
            <v>0</v>
          </cell>
          <cell r="BP686"/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/>
          <cell r="CB686"/>
          <cell r="CC686"/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/>
          <cell r="BM687"/>
          <cell r="BN687"/>
          <cell r="BO687">
            <v>0</v>
          </cell>
          <cell r="BP687"/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/>
          <cell r="CB687"/>
          <cell r="CC687"/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/>
          <cell r="BM688"/>
          <cell r="BN688"/>
          <cell r="BO688">
            <v>0</v>
          </cell>
          <cell r="BP688"/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/>
          <cell r="CB688"/>
          <cell r="CC688"/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/>
          <cell r="BM689"/>
          <cell r="BN689"/>
          <cell r="BO689">
            <v>0</v>
          </cell>
          <cell r="BP689"/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/>
          <cell r="CB689"/>
          <cell r="CC689"/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/>
          <cell r="BM690"/>
          <cell r="BN690"/>
          <cell r="BO690">
            <v>0</v>
          </cell>
          <cell r="BP690"/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/>
          <cell r="CB690"/>
          <cell r="CC690"/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/>
          <cell r="BM691"/>
          <cell r="BN691"/>
          <cell r="BO691">
            <v>0</v>
          </cell>
          <cell r="BP691"/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/>
          <cell r="CB691"/>
          <cell r="CC691"/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/>
          <cell r="BM692"/>
          <cell r="BN692"/>
          <cell r="BO692">
            <v>0</v>
          </cell>
          <cell r="BP692"/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/>
          <cell r="CB692"/>
          <cell r="CC692"/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>
            <v>0</v>
          </cell>
          <cell r="L693">
            <v>4</v>
          </cell>
          <cell r="M693">
            <v>1</v>
          </cell>
          <cell r="N693">
            <v>2</v>
          </cell>
          <cell r="O693">
            <v>4</v>
          </cell>
          <cell r="P693">
            <v>0</v>
          </cell>
          <cell r="Q693">
            <v>1</v>
          </cell>
          <cell r="R693">
            <v>0</v>
          </cell>
          <cell r="S693"/>
          <cell r="T693"/>
          <cell r="U693"/>
          <cell r="V693">
            <v>14</v>
          </cell>
          <cell r="W693"/>
          <cell r="X693">
            <v>26</v>
          </cell>
          <cell r="Y693">
            <v>0</v>
          </cell>
          <cell r="Z693">
            <v>0</v>
          </cell>
          <cell r="AA693">
            <v>0</v>
          </cell>
          <cell r="AB693">
            <v>1</v>
          </cell>
          <cell r="AC693">
            <v>0</v>
          </cell>
          <cell r="AD693">
            <v>0</v>
          </cell>
          <cell r="AE693">
            <v>2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3</v>
          </cell>
          <cell r="AL693"/>
          <cell r="AM693">
            <v>6</v>
          </cell>
          <cell r="AN693">
            <v>0</v>
          </cell>
          <cell r="AO693">
            <v>1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1</v>
          </cell>
          <cell r="BA693"/>
          <cell r="BB693">
            <v>1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/>
          <cell r="BM693"/>
          <cell r="BN693"/>
          <cell r="BO693">
            <v>0</v>
          </cell>
          <cell r="BP693"/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/>
          <cell r="CB693"/>
          <cell r="CC693"/>
          <cell r="CD693">
            <v>0</v>
          </cell>
          <cell r="CE693"/>
          <cell r="CF693">
            <v>0</v>
          </cell>
          <cell r="CG693">
            <v>2</v>
          </cell>
          <cell r="CH693">
            <v>1</v>
          </cell>
          <cell r="CI693">
            <v>4</v>
          </cell>
          <cell r="CJ693">
            <v>2</v>
          </cell>
          <cell r="CK693">
            <v>2</v>
          </cell>
          <cell r="CL693">
            <v>4</v>
          </cell>
          <cell r="CM693">
            <v>2</v>
          </cell>
          <cell r="CN693">
            <v>1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/>
          <cell r="BM694"/>
          <cell r="BN694"/>
          <cell r="BO694">
            <v>0</v>
          </cell>
          <cell r="BP694"/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/>
          <cell r="CB694"/>
          <cell r="CC694"/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4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4</v>
          </cell>
          <cell r="AL695"/>
          <cell r="AM695">
            <v>8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/>
          <cell r="BM695"/>
          <cell r="BN695"/>
          <cell r="BO695">
            <v>0</v>
          </cell>
          <cell r="BP695"/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/>
          <cell r="CB695"/>
          <cell r="CC695"/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1</v>
          </cell>
          <cell r="W696"/>
          <cell r="X696">
            <v>2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16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16</v>
          </cell>
          <cell r="AL696"/>
          <cell r="AM696">
            <v>32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1</v>
          </cell>
          <cell r="BA696"/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/>
          <cell r="BM696"/>
          <cell r="BN696"/>
          <cell r="BO696">
            <v>0</v>
          </cell>
          <cell r="BP696"/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/>
          <cell r="CB696"/>
          <cell r="CC696"/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18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/>
          <cell r="BM697"/>
          <cell r="BN697"/>
          <cell r="BO697">
            <v>0</v>
          </cell>
          <cell r="BP697"/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/>
          <cell r="CB697"/>
          <cell r="CC697"/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/>
          <cell r="BM698"/>
          <cell r="BN698"/>
          <cell r="BO698">
            <v>0</v>
          </cell>
          <cell r="BP698"/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/>
          <cell r="CB698"/>
          <cell r="CC698"/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/>
          <cell r="BM699"/>
          <cell r="BN699"/>
          <cell r="BO699">
            <v>0</v>
          </cell>
          <cell r="BP699"/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/>
          <cell r="CB699"/>
          <cell r="CC699"/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/>
          <cell r="BM700"/>
          <cell r="BN700"/>
          <cell r="BO700">
            <v>0</v>
          </cell>
          <cell r="BP700"/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/>
          <cell r="CB700"/>
          <cell r="CC700"/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/>
          <cell r="BM701"/>
          <cell r="BN701"/>
          <cell r="BO701">
            <v>0</v>
          </cell>
          <cell r="BP701"/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/>
          <cell r="CB701"/>
          <cell r="CC701"/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2</v>
          </cell>
          <cell r="M702">
            <v>6</v>
          </cell>
          <cell r="N702">
            <v>3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12</v>
          </cell>
          <cell r="W702"/>
          <cell r="X702">
            <v>23</v>
          </cell>
          <cell r="Y702">
            <v>0</v>
          </cell>
          <cell r="Z702">
            <v>0</v>
          </cell>
          <cell r="AA702">
            <v>4</v>
          </cell>
          <cell r="AB702">
            <v>4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8</v>
          </cell>
          <cell r="AL702"/>
          <cell r="AM702">
            <v>16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/>
          <cell r="BM702"/>
          <cell r="BN702"/>
          <cell r="BO702">
            <v>0</v>
          </cell>
          <cell r="BP702"/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/>
          <cell r="CB702"/>
          <cell r="CC702"/>
          <cell r="CD702">
            <v>0</v>
          </cell>
          <cell r="CE702"/>
          <cell r="CF702">
            <v>0</v>
          </cell>
          <cell r="CG702">
            <v>1</v>
          </cell>
          <cell r="CH702">
            <v>0</v>
          </cell>
          <cell r="CI702">
            <v>6</v>
          </cell>
          <cell r="CJ702">
            <v>10</v>
          </cell>
          <cell r="CK702">
            <v>3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/>
          <cell r="BM703"/>
          <cell r="BN703"/>
          <cell r="BO703">
            <v>0</v>
          </cell>
          <cell r="BP703"/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/>
          <cell r="CB703"/>
          <cell r="CC703"/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/>
          <cell r="BM704"/>
          <cell r="BN704"/>
          <cell r="BO704">
            <v>0</v>
          </cell>
          <cell r="BP704"/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/>
          <cell r="CB704"/>
          <cell r="CC704"/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/>
          <cell r="BM705"/>
          <cell r="BN705"/>
          <cell r="BO705">
            <v>0</v>
          </cell>
          <cell r="BP705"/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/>
          <cell r="CB705"/>
          <cell r="CC705"/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/>
          <cell r="BM706"/>
          <cell r="BN706"/>
          <cell r="BO706">
            <v>0</v>
          </cell>
          <cell r="BP706"/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/>
          <cell r="CB706"/>
          <cell r="CC706"/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1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1</v>
          </cell>
          <cell r="AL707"/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/>
          <cell r="BM707"/>
          <cell r="BN707"/>
          <cell r="BO707">
            <v>0</v>
          </cell>
          <cell r="BP707"/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/>
          <cell r="CB707"/>
          <cell r="CC707"/>
          <cell r="CD707">
            <v>0</v>
          </cell>
          <cell r="CE707"/>
          <cell r="CF707">
            <v>0</v>
          </cell>
          <cell r="CG707">
            <v>0</v>
          </cell>
          <cell r="CH707">
            <v>1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/>
          <cell r="BM708"/>
          <cell r="BN708"/>
          <cell r="BO708">
            <v>0</v>
          </cell>
          <cell r="BP708"/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/>
          <cell r="CB708"/>
          <cell r="CC708"/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/>
          <cell r="BM709"/>
          <cell r="BN709"/>
          <cell r="BO709">
            <v>0</v>
          </cell>
          <cell r="BP709"/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/>
          <cell r="CB709"/>
          <cell r="CC709"/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15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15</v>
          </cell>
          <cell r="W710"/>
          <cell r="X710">
            <v>30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6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6</v>
          </cell>
          <cell r="AL710"/>
          <cell r="AM710">
            <v>12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1</v>
          </cell>
          <cell r="BA710"/>
          <cell r="BB710">
            <v>2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/>
          <cell r="BM710"/>
          <cell r="BN710"/>
          <cell r="BO710">
            <v>0</v>
          </cell>
          <cell r="BP710"/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/>
          <cell r="CB710"/>
          <cell r="CC710"/>
          <cell r="CD710">
            <v>0</v>
          </cell>
          <cell r="CE710"/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22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/>
          <cell r="BM711"/>
          <cell r="BN711"/>
          <cell r="BO711">
            <v>0</v>
          </cell>
          <cell r="BP711"/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/>
          <cell r="CB711"/>
          <cell r="CC711"/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/>
          <cell r="BM712"/>
          <cell r="BN712"/>
          <cell r="BO712">
            <v>0</v>
          </cell>
          <cell r="BP712"/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/>
          <cell r="CB712"/>
          <cell r="CC712"/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/>
          <cell r="BM713"/>
          <cell r="BN713"/>
          <cell r="BO713">
            <v>0</v>
          </cell>
          <cell r="BP713"/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/>
          <cell r="CB713"/>
          <cell r="CC713"/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/>
          <cell r="BM714"/>
          <cell r="BN714"/>
          <cell r="BO714">
            <v>0</v>
          </cell>
          <cell r="BP714"/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/>
          <cell r="CB714"/>
          <cell r="CC714"/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0</v>
          </cell>
          <cell r="L715">
            <v>1</v>
          </cell>
          <cell r="M715">
            <v>2</v>
          </cell>
          <cell r="N715">
            <v>0</v>
          </cell>
          <cell r="O715">
            <v>2</v>
          </cell>
          <cell r="P715">
            <v>2</v>
          </cell>
          <cell r="Q715">
            <v>0</v>
          </cell>
          <cell r="R715">
            <v>0</v>
          </cell>
          <cell r="S715"/>
          <cell r="T715"/>
          <cell r="U715"/>
          <cell r="V715">
            <v>8</v>
          </cell>
          <cell r="W715"/>
          <cell r="X715">
            <v>15</v>
          </cell>
          <cell r="Y715">
            <v>2</v>
          </cell>
          <cell r="Z715">
            <v>7</v>
          </cell>
          <cell r="AA715">
            <v>5</v>
          </cell>
          <cell r="AB715">
            <v>6</v>
          </cell>
          <cell r="AC715">
            <v>5</v>
          </cell>
          <cell r="AD715">
            <v>3</v>
          </cell>
          <cell r="AE715">
            <v>3</v>
          </cell>
          <cell r="AF715">
            <v>2</v>
          </cell>
          <cell r="AG715">
            <v>0</v>
          </cell>
          <cell r="AH715"/>
          <cell r="AI715"/>
          <cell r="AJ715"/>
          <cell r="AK715">
            <v>33</v>
          </cell>
          <cell r="AL715"/>
          <cell r="AM715">
            <v>57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/>
          <cell r="BM715"/>
          <cell r="BN715"/>
          <cell r="BO715">
            <v>0</v>
          </cell>
          <cell r="BP715"/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/>
          <cell r="CB715"/>
          <cell r="CC715"/>
          <cell r="CD715">
            <v>0</v>
          </cell>
          <cell r="CE715"/>
          <cell r="CF715">
            <v>0</v>
          </cell>
          <cell r="CG715">
            <v>3</v>
          </cell>
          <cell r="CH715">
            <v>7</v>
          </cell>
          <cell r="CI715">
            <v>6</v>
          </cell>
          <cell r="CJ715">
            <v>8</v>
          </cell>
          <cell r="CK715">
            <v>5</v>
          </cell>
          <cell r="CL715">
            <v>5</v>
          </cell>
          <cell r="CM715">
            <v>5</v>
          </cell>
          <cell r="CN715">
            <v>2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1</v>
          </cell>
          <cell r="W716"/>
          <cell r="X716">
            <v>1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/>
          <cell r="BM716"/>
          <cell r="BN716"/>
          <cell r="BO716">
            <v>0</v>
          </cell>
          <cell r="BP716"/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/>
          <cell r="CB716"/>
          <cell r="CC716"/>
          <cell r="CD716">
            <v>0</v>
          </cell>
          <cell r="CE716"/>
          <cell r="CF716">
            <v>0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/>
          <cell r="BM717"/>
          <cell r="BN717"/>
          <cell r="BO717">
            <v>0</v>
          </cell>
          <cell r="BP717"/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/>
          <cell r="CB717"/>
          <cell r="CC717"/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/>
          <cell r="BM718"/>
          <cell r="BN718"/>
          <cell r="BO718">
            <v>0</v>
          </cell>
          <cell r="BP718"/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/>
          <cell r="CB718"/>
          <cell r="CC718"/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2</v>
          </cell>
          <cell r="Z719">
            <v>3</v>
          </cell>
          <cell r="AA719">
            <v>2</v>
          </cell>
          <cell r="AB719">
            <v>2</v>
          </cell>
          <cell r="AC719">
            <v>0</v>
          </cell>
          <cell r="AD719">
            <v>1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10</v>
          </cell>
          <cell r="AL719"/>
          <cell r="AM719">
            <v>15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/>
          <cell r="BM719"/>
          <cell r="BN719"/>
          <cell r="BO719">
            <v>0</v>
          </cell>
          <cell r="BP719"/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/>
          <cell r="CB719"/>
          <cell r="CC719"/>
          <cell r="CD719">
            <v>0</v>
          </cell>
          <cell r="CE719"/>
          <cell r="CF719">
            <v>0</v>
          </cell>
          <cell r="CG719">
            <v>2</v>
          </cell>
          <cell r="CH719">
            <v>3</v>
          </cell>
          <cell r="CI719">
            <v>2</v>
          </cell>
          <cell r="CJ719">
            <v>2</v>
          </cell>
          <cell r="CK719">
            <v>0</v>
          </cell>
          <cell r="CL719">
            <v>1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1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1</v>
          </cell>
          <cell r="W720"/>
          <cell r="X720">
            <v>2</v>
          </cell>
          <cell r="Y720">
            <v>4</v>
          </cell>
          <cell r="Z720">
            <v>0</v>
          </cell>
          <cell r="AA720">
            <v>7</v>
          </cell>
          <cell r="AB720">
            <v>8</v>
          </cell>
          <cell r="AC720">
            <v>11</v>
          </cell>
          <cell r="AD720">
            <v>7</v>
          </cell>
          <cell r="AE720">
            <v>4</v>
          </cell>
          <cell r="AF720">
            <v>3</v>
          </cell>
          <cell r="AG720">
            <v>0</v>
          </cell>
          <cell r="AH720"/>
          <cell r="AI720"/>
          <cell r="AJ720"/>
          <cell r="AK720">
            <v>44</v>
          </cell>
          <cell r="AL720"/>
          <cell r="AM720">
            <v>84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/>
          <cell r="BM720"/>
          <cell r="BN720"/>
          <cell r="BO720">
            <v>0</v>
          </cell>
          <cell r="BP720"/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/>
          <cell r="CB720"/>
          <cell r="CC720"/>
          <cell r="CD720">
            <v>0</v>
          </cell>
          <cell r="CE720"/>
          <cell r="CF720">
            <v>0</v>
          </cell>
          <cell r="CG720">
            <v>4</v>
          </cell>
          <cell r="CH720">
            <v>0</v>
          </cell>
          <cell r="CI720">
            <v>7</v>
          </cell>
          <cell r="CJ720">
            <v>8</v>
          </cell>
          <cell r="CK720">
            <v>11</v>
          </cell>
          <cell r="CL720">
            <v>8</v>
          </cell>
          <cell r="CM720">
            <v>4</v>
          </cell>
          <cell r="CN720">
            <v>3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/>
          <cell r="BM721"/>
          <cell r="BN721"/>
          <cell r="BO721">
            <v>0</v>
          </cell>
          <cell r="BP721"/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/>
          <cell r="CB721"/>
          <cell r="CC721"/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0</v>
          </cell>
          <cell r="M722">
            <v>1</v>
          </cell>
          <cell r="N722">
            <v>4</v>
          </cell>
          <cell r="O722">
            <v>4</v>
          </cell>
          <cell r="P722">
            <v>0</v>
          </cell>
          <cell r="Q722">
            <v>2</v>
          </cell>
          <cell r="R722">
            <v>0</v>
          </cell>
          <cell r="S722"/>
          <cell r="T722"/>
          <cell r="U722"/>
          <cell r="V722">
            <v>15</v>
          </cell>
          <cell r="W722"/>
          <cell r="X722">
            <v>26</v>
          </cell>
          <cell r="Y722">
            <v>1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2</v>
          </cell>
          <cell r="AL722"/>
          <cell r="AM722">
            <v>3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/>
          <cell r="BM722"/>
          <cell r="BN722"/>
          <cell r="BO722">
            <v>0</v>
          </cell>
          <cell r="BP722"/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/>
          <cell r="CB722"/>
          <cell r="CC722"/>
          <cell r="CD722">
            <v>0</v>
          </cell>
          <cell r="CE722"/>
          <cell r="CF722">
            <v>0</v>
          </cell>
          <cell r="CG722">
            <v>3</v>
          </cell>
          <cell r="CH722">
            <v>2</v>
          </cell>
          <cell r="CI722">
            <v>0</v>
          </cell>
          <cell r="CJ722">
            <v>1</v>
          </cell>
          <cell r="CK722">
            <v>5</v>
          </cell>
          <cell r="CL722">
            <v>4</v>
          </cell>
          <cell r="CM722">
            <v>0</v>
          </cell>
          <cell r="CN722">
            <v>2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>
            <v>4</v>
          </cell>
          <cell r="L723">
            <v>3</v>
          </cell>
          <cell r="M723">
            <v>1</v>
          </cell>
          <cell r="N723">
            <v>3</v>
          </cell>
          <cell r="O723">
            <v>2</v>
          </cell>
          <cell r="P723">
            <v>16</v>
          </cell>
          <cell r="Q723">
            <v>3</v>
          </cell>
          <cell r="R723">
            <v>0</v>
          </cell>
          <cell r="S723"/>
          <cell r="T723"/>
          <cell r="U723"/>
          <cell r="V723">
            <v>37</v>
          </cell>
          <cell r="W723"/>
          <cell r="X723">
            <v>65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1</v>
          </cell>
          <cell r="AG723">
            <v>0</v>
          </cell>
          <cell r="AH723"/>
          <cell r="AI723"/>
          <cell r="AJ723"/>
          <cell r="AK723">
            <v>1</v>
          </cell>
          <cell r="AL723"/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/>
          <cell r="BM723"/>
          <cell r="BN723"/>
          <cell r="BO723">
            <v>0</v>
          </cell>
          <cell r="BP723"/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/>
          <cell r="CB723"/>
          <cell r="CC723"/>
          <cell r="CD723">
            <v>0</v>
          </cell>
          <cell r="CE723"/>
          <cell r="CF723">
            <v>0</v>
          </cell>
          <cell r="CG723">
            <v>5</v>
          </cell>
          <cell r="CH723">
            <v>4</v>
          </cell>
          <cell r="CI723">
            <v>3</v>
          </cell>
          <cell r="CJ723">
            <v>1</v>
          </cell>
          <cell r="CK723">
            <v>3</v>
          </cell>
          <cell r="CL723">
            <v>2</v>
          </cell>
          <cell r="CM723">
            <v>16</v>
          </cell>
          <cell r="CN723">
            <v>4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/>
          <cell r="BM724"/>
          <cell r="BN724"/>
          <cell r="BO724">
            <v>0</v>
          </cell>
          <cell r="BP724"/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/>
          <cell r="CB724"/>
          <cell r="CC724"/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/>
          <cell r="BM725"/>
          <cell r="BN725"/>
          <cell r="BO725">
            <v>0</v>
          </cell>
          <cell r="BP725"/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/>
          <cell r="CB725"/>
          <cell r="CC725"/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/>
          <cell r="BM726"/>
          <cell r="BN726"/>
          <cell r="BO726">
            <v>0</v>
          </cell>
          <cell r="BP726"/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/>
          <cell r="CB726"/>
          <cell r="CC726"/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/>
          <cell r="BM727"/>
          <cell r="BN727"/>
          <cell r="BO727">
            <v>0</v>
          </cell>
          <cell r="BP727"/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/>
          <cell r="CB727"/>
          <cell r="CC727"/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4</v>
          </cell>
          <cell r="K728">
            <v>0</v>
          </cell>
          <cell r="L728">
            <v>0</v>
          </cell>
          <cell r="M728">
            <v>0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8</v>
          </cell>
          <cell r="S728"/>
          <cell r="T728"/>
          <cell r="U728"/>
          <cell r="V728">
            <v>13</v>
          </cell>
          <cell r="W728"/>
          <cell r="X728">
            <v>22</v>
          </cell>
          <cell r="Y728">
            <v>0</v>
          </cell>
          <cell r="Z728">
            <v>3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2</v>
          </cell>
          <cell r="AH728"/>
          <cell r="AI728"/>
          <cell r="AJ728"/>
          <cell r="AK728">
            <v>5</v>
          </cell>
          <cell r="AL728"/>
          <cell r="AM728">
            <v>7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/>
          <cell r="BM728"/>
          <cell r="BN728"/>
          <cell r="BO728">
            <v>0</v>
          </cell>
          <cell r="BP728"/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/>
          <cell r="CB728"/>
          <cell r="CC728"/>
          <cell r="CD728">
            <v>0</v>
          </cell>
          <cell r="CE728"/>
          <cell r="CF728">
            <v>0</v>
          </cell>
          <cell r="CG728">
            <v>4</v>
          </cell>
          <cell r="CH728">
            <v>3</v>
          </cell>
          <cell r="CI728">
            <v>0</v>
          </cell>
          <cell r="CJ728">
            <v>0</v>
          </cell>
          <cell r="CK728">
            <v>1</v>
          </cell>
          <cell r="CL728">
            <v>0</v>
          </cell>
          <cell r="CM728">
            <v>0</v>
          </cell>
          <cell r="CN728">
            <v>0</v>
          </cell>
          <cell r="CO728">
            <v>10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/>
          <cell r="BM729"/>
          <cell r="BN729"/>
          <cell r="BO729">
            <v>0</v>
          </cell>
          <cell r="BP729"/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/>
          <cell r="CB729"/>
          <cell r="CC729"/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/>
          <cell r="BM730"/>
          <cell r="BN730"/>
          <cell r="BO730">
            <v>0</v>
          </cell>
          <cell r="BP730"/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/>
          <cell r="CB730"/>
          <cell r="CC730"/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10</v>
          </cell>
          <cell r="K731">
            <v>3</v>
          </cell>
          <cell r="L731">
            <v>6</v>
          </cell>
          <cell r="M731">
            <v>6</v>
          </cell>
          <cell r="N731">
            <v>19</v>
          </cell>
          <cell r="O731">
            <v>14</v>
          </cell>
          <cell r="P731">
            <v>14</v>
          </cell>
          <cell r="Q731">
            <v>13</v>
          </cell>
          <cell r="R731">
            <v>6</v>
          </cell>
          <cell r="S731"/>
          <cell r="T731"/>
          <cell r="U731"/>
          <cell r="V731">
            <v>91</v>
          </cell>
          <cell r="W731"/>
          <cell r="X731">
            <v>169</v>
          </cell>
          <cell r="Y731">
            <v>6</v>
          </cell>
          <cell r="Z731">
            <v>4</v>
          </cell>
          <cell r="AA731">
            <v>1</v>
          </cell>
          <cell r="AB731">
            <v>5</v>
          </cell>
          <cell r="AC731">
            <v>2</v>
          </cell>
          <cell r="AD731">
            <v>2</v>
          </cell>
          <cell r="AE731">
            <v>3</v>
          </cell>
          <cell r="AF731">
            <v>2</v>
          </cell>
          <cell r="AG731">
            <v>1</v>
          </cell>
          <cell r="AH731"/>
          <cell r="AI731"/>
          <cell r="AJ731"/>
          <cell r="AK731">
            <v>26</v>
          </cell>
          <cell r="AL731"/>
          <cell r="AM731">
            <v>42</v>
          </cell>
          <cell r="AN731">
            <v>5</v>
          </cell>
          <cell r="AO731">
            <v>3</v>
          </cell>
          <cell r="AP731">
            <v>3</v>
          </cell>
          <cell r="AQ731">
            <v>0</v>
          </cell>
          <cell r="AR731">
            <v>6</v>
          </cell>
          <cell r="AS731">
            <v>1</v>
          </cell>
          <cell r="AT731">
            <v>4</v>
          </cell>
          <cell r="AU731">
            <v>1</v>
          </cell>
          <cell r="AV731">
            <v>2</v>
          </cell>
          <cell r="AW731"/>
          <cell r="AX731"/>
          <cell r="AY731"/>
          <cell r="AZ731">
            <v>25</v>
          </cell>
          <cell r="BA731"/>
          <cell r="BB731">
            <v>42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/>
          <cell r="BM731"/>
          <cell r="BN731"/>
          <cell r="BO731">
            <v>0</v>
          </cell>
          <cell r="BP731"/>
          <cell r="BQ731">
            <v>0</v>
          </cell>
          <cell r="BR731">
            <v>1</v>
          </cell>
          <cell r="BS731">
            <v>0</v>
          </cell>
          <cell r="BT731">
            <v>0</v>
          </cell>
          <cell r="BU731">
            <v>0</v>
          </cell>
          <cell r="BV731">
            <v>1</v>
          </cell>
          <cell r="BW731">
            <v>0</v>
          </cell>
          <cell r="BX731">
            <v>0</v>
          </cell>
          <cell r="BY731">
            <v>1</v>
          </cell>
          <cell r="BZ731">
            <v>0</v>
          </cell>
          <cell r="CA731"/>
          <cell r="CB731"/>
          <cell r="CC731"/>
          <cell r="CD731">
            <v>3</v>
          </cell>
          <cell r="CE731"/>
          <cell r="CF731">
            <v>5</v>
          </cell>
          <cell r="CG731">
            <v>22</v>
          </cell>
          <cell r="CH731">
            <v>10</v>
          </cell>
          <cell r="CI731">
            <v>10</v>
          </cell>
          <cell r="CJ731">
            <v>11</v>
          </cell>
          <cell r="CK731">
            <v>28</v>
          </cell>
          <cell r="CL731">
            <v>17</v>
          </cell>
          <cell r="CM731">
            <v>21</v>
          </cell>
          <cell r="CN731">
            <v>17</v>
          </cell>
          <cell r="CO731">
            <v>9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/>
          <cell r="BM732"/>
          <cell r="BN732"/>
          <cell r="BO732">
            <v>0</v>
          </cell>
          <cell r="BP732"/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/>
          <cell r="CB732"/>
          <cell r="CC732"/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/>
          <cell r="BM733"/>
          <cell r="BN733"/>
          <cell r="BO733">
            <v>0</v>
          </cell>
          <cell r="BP733"/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/>
          <cell r="CB733"/>
          <cell r="CC733"/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4</v>
          </cell>
          <cell r="Z734">
            <v>2</v>
          </cell>
          <cell r="AA734">
            <v>1</v>
          </cell>
          <cell r="AB734">
            <v>4</v>
          </cell>
          <cell r="AC734">
            <v>6</v>
          </cell>
          <cell r="AD734">
            <v>1</v>
          </cell>
          <cell r="AE734">
            <v>1</v>
          </cell>
          <cell r="AF734">
            <v>3</v>
          </cell>
          <cell r="AG734">
            <v>0</v>
          </cell>
          <cell r="AH734"/>
          <cell r="AI734"/>
          <cell r="AJ734"/>
          <cell r="AK734">
            <v>22</v>
          </cell>
          <cell r="AL734"/>
          <cell r="AM734">
            <v>38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/>
          <cell r="BM734"/>
          <cell r="BN734"/>
          <cell r="BO734">
            <v>0</v>
          </cell>
          <cell r="BP734"/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/>
          <cell r="CB734"/>
          <cell r="CC734"/>
          <cell r="CD734">
            <v>0</v>
          </cell>
          <cell r="CE734"/>
          <cell r="CF734">
            <v>0</v>
          </cell>
          <cell r="CG734">
            <v>4</v>
          </cell>
          <cell r="CH734">
            <v>2</v>
          </cell>
          <cell r="CI734">
            <v>1</v>
          </cell>
          <cell r="CJ734">
            <v>4</v>
          </cell>
          <cell r="CK734">
            <v>6</v>
          </cell>
          <cell r="CL734">
            <v>1</v>
          </cell>
          <cell r="CM734">
            <v>1</v>
          </cell>
          <cell r="CN734">
            <v>3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3</v>
          </cell>
          <cell r="Z735">
            <v>2</v>
          </cell>
          <cell r="AA735">
            <v>1</v>
          </cell>
          <cell r="AB735">
            <v>7</v>
          </cell>
          <cell r="AC735">
            <v>5</v>
          </cell>
          <cell r="AD735">
            <v>8</v>
          </cell>
          <cell r="AE735">
            <v>3</v>
          </cell>
          <cell r="AF735">
            <v>3</v>
          </cell>
          <cell r="AG735">
            <v>0</v>
          </cell>
          <cell r="AH735"/>
          <cell r="AI735"/>
          <cell r="AJ735"/>
          <cell r="AK735">
            <v>32</v>
          </cell>
          <cell r="AL735"/>
          <cell r="AM735">
            <v>59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/>
          <cell r="BM735"/>
          <cell r="BN735"/>
          <cell r="BO735">
            <v>0</v>
          </cell>
          <cell r="BP735"/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/>
          <cell r="CB735"/>
          <cell r="CC735"/>
          <cell r="CD735">
            <v>0</v>
          </cell>
          <cell r="CE735"/>
          <cell r="CF735">
            <v>0</v>
          </cell>
          <cell r="CG735">
            <v>3</v>
          </cell>
          <cell r="CH735">
            <v>2</v>
          </cell>
          <cell r="CI735">
            <v>1</v>
          </cell>
          <cell r="CJ735">
            <v>7</v>
          </cell>
          <cell r="CK735">
            <v>5</v>
          </cell>
          <cell r="CL735">
            <v>8</v>
          </cell>
          <cell r="CM735">
            <v>3</v>
          </cell>
          <cell r="CN735">
            <v>3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/>
          <cell r="BM736"/>
          <cell r="BN736"/>
          <cell r="BO736">
            <v>0</v>
          </cell>
          <cell r="BP736"/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/>
          <cell r="CB736"/>
          <cell r="CC736"/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1</v>
          </cell>
          <cell r="L737">
            <v>0</v>
          </cell>
          <cell r="M737">
            <v>7</v>
          </cell>
          <cell r="N737">
            <v>6</v>
          </cell>
          <cell r="O737">
            <v>1</v>
          </cell>
          <cell r="P737">
            <v>2</v>
          </cell>
          <cell r="Q737">
            <v>3</v>
          </cell>
          <cell r="R737">
            <v>2</v>
          </cell>
          <cell r="S737"/>
          <cell r="T737"/>
          <cell r="U737"/>
          <cell r="V737">
            <v>28</v>
          </cell>
          <cell r="W737"/>
          <cell r="X737">
            <v>49</v>
          </cell>
          <cell r="Y737">
            <v>3</v>
          </cell>
          <cell r="Z737">
            <v>3</v>
          </cell>
          <cell r="AA737">
            <v>4</v>
          </cell>
          <cell r="AB737">
            <v>4</v>
          </cell>
          <cell r="AC737">
            <v>8</v>
          </cell>
          <cell r="AD737">
            <v>9</v>
          </cell>
          <cell r="AE737">
            <v>2</v>
          </cell>
          <cell r="AF737">
            <v>0</v>
          </cell>
          <cell r="AG737">
            <v>1</v>
          </cell>
          <cell r="AH737"/>
          <cell r="AI737"/>
          <cell r="AJ737"/>
          <cell r="AK737">
            <v>34</v>
          </cell>
          <cell r="AL737"/>
          <cell r="AM737">
            <v>62</v>
          </cell>
          <cell r="AN737">
            <v>1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1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2</v>
          </cell>
          <cell r="BA737"/>
          <cell r="BB737">
            <v>3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/>
          <cell r="BM737"/>
          <cell r="BN737"/>
          <cell r="BO737">
            <v>0</v>
          </cell>
          <cell r="BP737"/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/>
          <cell r="CB737"/>
          <cell r="CC737"/>
          <cell r="CD737">
            <v>0</v>
          </cell>
          <cell r="CE737"/>
          <cell r="CF737">
            <v>0</v>
          </cell>
          <cell r="CG737">
            <v>10</v>
          </cell>
          <cell r="CH737">
            <v>4</v>
          </cell>
          <cell r="CI737">
            <v>4</v>
          </cell>
          <cell r="CJ737">
            <v>11</v>
          </cell>
          <cell r="CK737">
            <v>14</v>
          </cell>
          <cell r="CL737">
            <v>10</v>
          </cell>
          <cell r="CM737">
            <v>5</v>
          </cell>
          <cell r="CN737">
            <v>3</v>
          </cell>
          <cell r="CO737">
            <v>3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/>
          <cell r="BM738"/>
          <cell r="BN738"/>
          <cell r="BO738">
            <v>0</v>
          </cell>
          <cell r="BP738"/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/>
          <cell r="CB738"/>
          <cell r="CC738"/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/>
          <cell r="BM739"/>
          <cell r="BN739"/>
          <cell r="BO739">
            <v>0</v>
          </cell>
          <cell r="BP739"/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/>
          <cell r="CB739"/>
          <cell r="CC739"/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/>
          <cell r="BM740"/>
          <cell r="BN740"/>
          <cell r="BO740">
            <v>0</v>
          </cell>
          <cell r="BP740"/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/>
          <cell r="CB740"/>
          <cell r="CC740"/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/>
          <cell r="BM741"/>
          <cell r="BN741"/>
          <cell r="BO741">
            <v>0</v>
          </cell>
          <cell r="BP741"/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/>
          <cell r="CB741"/>
          <cell r="CC741"/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/>
          <cell r="BM742"/>
          <cell r="BN742"/>
          <cell r="BO742">
            <v>0</v>
          </cell>
          <cell r="BP742"/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/>
          <cell r="CB742"/>
          <cell r="CC742"/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/>
          <cell r="BM743"/>
          <cell r="BN743"/>
          <cell r="BO743">
            <v>0</v>
          </cell>
          <cell r="BP743"/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/>
          <cell r="CB743"/>
          <cell r="CC743"/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/>
          <cell r="BM744"/>
          <cell r="BN744"/>
          <cell r="BO744">
            <v>0</v>
          </cell>
          <cell r="BP744"/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/>
          <cell r="CB744"/>
          <cell r="CC744"/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/>
          <cell r="BM745"/>
          <cell r="BN745"/>
          <cell r="BO745">
            <v>0</v>
          </cell>
          <cell r="BP745"/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/>
          <cell r="CB745"/>
          <cell r="CC745"/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3</v>
          </cell>
          <cell r="L746">
            <v>0</v>
          </cell>
          <cell r="M746">
            <v>3</v>
          </cell>
          <cell r="N746">
            <v>6</v>
          </cell>
          <cell r="O746">
            <v>0</v>
          </cell>
          <cell r="P746">
            <v>0</v>
          </cell>
          <cell r="Q746">
            <v>19</v>
          </cell>
          <cell r="R746">
            <v>0</v>
          </cell>
          <cell r="S746"/>
          <cell r="T746"/>
          <cell r="U746"/>
          <cell r="V746">
            <v>32</v>
          </cell>
          <cell r="W746"/>
          <cell r="X746">
            <v>60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10</v>
          </cell>
          <cell r="AD746">
            <v>0</v>
          </cell>
          <cell r="AE746">
            <v>0</v>
          </cell>
          <cell r="AF746">
            <v>7</v>
          </cell>
          <cell r="AG746">
            <v>0</v>
          </cell>
          <cell r="AH746"/>
          <cell r="AI746"/>
          <cell r="AJ746"/>
          <cell r="AK746">
            <v>17</v>
          </cell>
          <cell r="AL746"/>
          <cell r="AM746">
            <v>34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1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1</v>
          </cell>
          <cell r="BA746"/>
          <cell r="BB746">
            <v>2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/>
          <cell r="BM746"/>
          <cell r="BN746"/>
          <cell r="BO746">
            <v>0</v>
          </cell>
          <cell r="BP746"/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/>
          <cell r="CB746"/>
          <cell r="CC746"/>
          <cell r="CD746">
            <v>0</v>
          </cell>
          <cell r="CE746"/>
          <cell r="CF746">
            <v>0</v>
          </cell>
          <cell r="CG746">
            <v>1</v>
          </cell>
          <cell r="CH746">
            <v>3</v>
          </cell>
          <cell r="CI746">
            <v>0</v>
          </cell>
          <cell r="CJ746">
            <v>3</v>
          </cell>
          <cell r="CK746">
            <v>17</v>
          </cell>
          <cell r="CL746">
            <v>0</v>
          </cell>
          <cell r="CM746">
            <v>0</v>
          </cell>
          <cell r="CN746">
            <v>26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2</v>
          </cell>
          <cell r="R747">
            <v>0</v>
          </cell>
          <cell r="S747"/>
          <cell r="T747"/>
          <cell r="U747"/>
          <cell r="V747">
            <v>2</v>
          </cell>
          <cell r="W747"/>
          <cell r="X747">
            <v>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/>
          <cell r="BM747"/>
          <cell r="BN747"/>
          <cell r="BO747">
            <v>0</v>
          </cell>
          <cell r="BP747"/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/>
          <cell r="CB747"/>
          <cell r="CC747"/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2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2</v>
          </cell>
          <cell r="L748">
            <v>1</v>
          </cell>
          <cell r="M748">
            <v>2</v>
          </cell>
          <cell r="N748">
            <v>3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8</v>
          </cell>
          <cell r="W748"/>
          <cell r="X748">
            <v>14</v>
          </cell>
          <cell r="Y748">
            <v>7</v>
          </cell>
          <cell r="Z748">
            <v>6</v>
          </cell>
          <cell r="AA748">
            <v>12</v>
          </cell>
          <cell r="AB748">
            <v>27</v>
          </cell>
          <cell r="AC748">
            <v>9</v>
          </cell>
          <cell r="AD748">
            <v>5</v>
          </cell>
          <cell r="AE748">
            <v>4</v>
          </cell>
          <cell r="AF748">
            <v>2</v>
          </cell>
          <cell r="AG748">
            <v>0</v>
          </cell>
          <cell r="AH748"/>
          <cell r="AI748"/>
          <cell r="AJ748"/>
          <cell r="AK748">
            <v>72</v>
          </cell>
          <cell r="AL748"/>
          <cell r="AM748">
            <v>131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/>
          <cell r="BM748"/>
          <cell r="BN748"/>
          <cell r="BO748">
            <v>0</v>
          </cell>
          <cell r="BP748"/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/>
          <cell r="CB748"/>
          <cell r="CC748"/>
          <cell r="CD748">
            <v>0</v>
          </cell>
          <cell r="CE748"/>
          <cell r="CF748">
            <v>0</v>
          </cell>
          <cell r="CG748">
            <v>7</v>
          </cell>
          <cell r="CH748">
            <v>8</v>
          </cell>
          <cell r="CI748">
            <v>13</v>
          </cell>
          <cell r="CJ748">
            <v>29</v>
          </cell>
          <cell r="CK748">
            <v>12</v>
          </cell>
          <cell r="CL748">
            <v>5</v>
          </cell>
          <cell r="CM748">
            <v>4</v>
          </cell>
          <cell r="CN748">
            <v>2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/>
          <cell r="BM749"/>
          <cell r="BN749"/>
          <cell r="BO749">
            <v>0</v>
          </cell>
          <cell r="BP749"/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/>
          <cell r="CB749"/>
          <cell r="CC749"/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>
            <v>0</v>
          </cell>
          <cell r="L750">
            <v>1</v>
          </cell>
          <cell r="M750">
            <v>2</v>
          </cell>
          <cell r="N750">
            <v>1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4</v>
          </cell>
          <cell r="W750"/>
          <cell r="X750">
            <v>8</v>
          </cell>
          <cell r="Y750">
            <v>11</v>
          </cell>
          <cell r="Z750">
            <v>6</v>
          </cell>
          <cell r="AA750">
            <v>0</v>
          </cell>
          <cell r="AB750">
            <v>4</v>
          </cell>
          <cell r="AC750">
            <v>14</v>
          </cell>
          <cell r="AD750">
            <v>8</v>
          </cell>
          <cell r="AE750">
            <v>5</v>
          </cell>
          <cell r="AF750">
            <v>5</v>
          </cell>
          <cell r="AG750">
            <v>0</v>
          </cell>
          <cell r="AH750"/>
          <cell r="AI750"/>
          <cell r="AJ750"/>
          <cell r="AK750">
            <v>53</v>
          </cell>
          <cell r="AL750"/>
          <cell r="AM750">
            <v>89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/>
          <cell r="BM750"/>
          <cell r="BN750"/>
          <cell r="BO750">
            <v>0</v>
          </cell>
          <cell r="BP750"/>
          <cell r="BQ750">
            <v>0</v>
          </cell>
          <cell r="BR750">
            <v>5</v>
          </cell>
          <cell r="BS750">
            <v>8</v>
          </cell>
          <cell r="BT750">
            <v>0</v>
          </cell>
          <cell r="BU750">
            <v>11</v>
          </cell>
          <cell r="BV750">
            <v>6</v>
          </cell>
          <cell r="BW750">
            <v>6</v>
          </cell>
          <cell r="BX750">
            <v>4</v>
          </cell>
          <cell r="BY750">
            <v>3</v>
          </cell>
          <cell r="BZ750">
            <v>0</v>
          </cell>
          <cell r="CA750"/>
          <cell r="CB750"/>
          <cell r="CC750"/>
          <cell r="CD750">
            <v>43</v>
          </cell>
          <cell r="CE750"/>
          <cell r="CF750">
            <v>73</v>
          </cell>
          <cell r="CG750">
            <v>16</v>
          </cell>
          <cell r="CH750">
            <v>14</v>
          </cell>
          <cell r="CI750">
            <v>1</v>
          </cell>
          <cell r="CJ750">
            <v>17</v>
          </cell>
          <cell r="CK750">
            <v>21</v>
          </cell>
          <cell r="CL750">
            <v>14</v>
          </cell>
          <cell r="CM750">
            <v>9</v>
          </cell>
          <cell r="CN750">
            <v>8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/>
          <cell r="BM751"/>
          <cell r="BN751"/>
          <cell r="BO751">
            <v>0</v>
          </cell>
          <cell r="BP751"/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/>
          <cell r="CB751"/>
          <cell r="CC751"/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/>
          <cell r="BM752"/>
          <cell r="BN752"/>
          <cell r="BO752">
            <v>0</v>
          </cell>
          <cell r="BP752"/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/>
          <cell r="CB752"/>
          <cell r="CC752"/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/>
          <cell r="BM753"/>
          <cell r="BN753"/>
          <cell r="BO753">
            <v>0</v>
          </cell>
          <cell r="BP753"/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/>
          <cell r="CB753"/>
          <cell r="CC753"/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/>
          <cell r="BM754"/>
          <cell r="BN754"/>
          <cell r="BO754">
            <v>0</v>
          </cell>
          <cell r="BP754"/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/>
          <cell r="CB754"/>
          <cell r="CC754"/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/>
          <cell r="BM755"/>
          <cell r="BN755"/>
          <cell r="BO755">
            <v>0</v>
          </cell>
          <cell r="BP755"/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/>
          <cell r="CB755"/>
          <cell r="CC755"/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/>
          <cell r="BM756"/>
          <cell r="BN756"/>
          <cell r="BO756">
            <v>0</v>
          </cell>
          <cell r="BP756"/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/>
          <cell r="CB756"/>
          <cell r="CC756"/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/>
          <cell r="BM757"/>
          <cell r="BN757"/>
          <cell r="BO757">
            <v>0</v>
          </cell>
          <cell r="BP757"/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/>
          <cell r="CB757"/>
          <cell r="CC757"/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/>
          <cell r="BM758"/>
          <cell r="BN758"/>
          <cell r="BO758">
            <v>0</v>
          </cell>
          <cell r="BP758"/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/>
          <cell r="CB758"/>
          <cell r="CC758"/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/>
          <cell r="BM759"/>
          <cell r="BN759"/>
          <cell r="BO759">
            <v>0</v>
          </cell>
          <cell r="BP759"/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/>
          <cell r="CB759"/>
          <cell r="CC759"/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/>
          <cell r="BM760"/>
          <cell r="BN760"/>
          <cell r="BO760">
            <v>0</v>
          </cell>
          <cell r="BP760"/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/>
          <cell r="CB760"/>
          <cell r="CC760"/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/>
          <cell r="BM761"/>
          <cell r="BN761"/>
          <cell r="BO761">
            <v>0</v>
          </cell>
          <cell r="BP761"/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/>
          <cell r="CB761"/>
          <cell r="CC761"/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>
            <v>4</v>
          </cell>
          <cell r="L762">
            <v>13</v>
          </cell>
          <cell r="M762">
            <v>5</v>
          </cell>
          <cell r="N762">
            <v>2</v>
          </cell>
          <cell r="O762">
            <v>5</v>
          </cell>
          <cell r="P762">
            <v>5</v>
          </cell>
          <cell r="Q762">
            <v>5</v>
          </cell>
          <cell r="R762">
            <v>1</v>
          </cell>
          <cell r="S762"/>
          <cell r="T762"/>
          <cell r="U762"/>
          <cell r="V762">
            <v>42</v>
          </cell>
          <cell r="W762"/>
          <cell r="X762">
            <v>78</v>
          </cell>
          <cell r="Y762">
            <v>1</v>
          </cell>
          <cell r="Z762">
            <v>2</v>
          </cell>
          <cell r="AA762">
            <v>0</v>
          </cell>
          <cell r="AB762">
            <v>7</v>
          </cell>
          <cell r="AC762">
            <v>0</v>
          </cell>
          <cell r="AD762">
            <v>1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11</v>
          </cell>
          <cell r="AL762"/>
          <cell r="AM762">
            <v>19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/>
          <cell r="BM762"/>
          <cell r="BN762"/>
          <cell r="BO762">
            <v>0</v>
          </cell>
          <cell r="BP762"/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/>
          <cell r="CB762"/>
          <cell r="CC762"/>
          <cell r="CD762">
            <v>0</v>
          </cell>
          <cell r="CE762"/>
          <cell r="CF762">
            <v>0</v>
          </cell>
          <cell r="CG762">
            <v>3</v>
          </cell>
          <cell r="CH762">
            <v>6</v>
          </cell>
          <cell r="CI762">
            <v>13</v>
          </cell>
          <cell r="CJ762">
            <v>12</v>
          </cell>
          <cell r="CK762">
            <v>2</v>
          </cell>
          <cell r="CL762">
            <v>6</v>
          </cell>
          <cell r="CM762">
            <v>5</v>
          </cell>
          <cell r="CN762">
            <v>5</v>
          </cell>
          <cell r="CO762">
            <v>1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>
            <v>1</v>
          </cell>
          <cell r="N763">
            <v>3</v>
          </cell>
          <cell r="O763">
            <v>3</v>
          </cell>
          <cell r="P763">
            <v>4</v>
          </cell>
          <cell r="Q763">
            <v>2</v>
          </cell>
          <cell r="R763">
            <v>0</v>
          </cell>
          <cell r="S763"/>
          <cell r="T763"/>
          <cell r="U763"/>
          <cell r="V763">
            <v>17</v>
          </cell>
          <cell r="W763"/>
          <cell r="X763">
            <v>30</v>
          </cell>
          <cell r="Y763">
            <v>9</v>
          </cell>
          <cell r="Z763">
            <v>17</v>
          </cell>
          <cell r="AA763">
            <v>18</v>
          </cell>
          <cell r="AB763">
            <v>15</v>
          </cell>
          <cell r="AC763">
            <v>10</v>
          </cell>
          <cell r="AD763">
            <v>31</v>
          </cell>
          <cell r="AE763">
            <v>23</v>
          </cell>
          <cell r="AF763">
            <v>8</v>
          </cell>
          <cell r="AG763">
            <v>1</v>
          </cell>
          <cell r="AH763"/>
          <cell r="AI763"/>
          <cell r="AJ763"/>
          <cell r="AK763">
            <v>132</v>
          </cell>
          <cell r="AL763"/>
          <cell r="AM763">
            <v>238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/>
          <cell r="BM763"/>
          <cell r="BN763"/>
          <cell r="BO763">
            <v>0</v>
          </cell>
          <cell r="BP763"/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/>
          <cell r="CB763"/>
          <cell r="CC763"/>
          <cell r="CD763">
            <v>0</v>
          </cell>
          <cell r="CE763"/>
          <cell r="CF763">
            <v>0</v>
          </cell>
          <cell r="CG763">
            <v>12</v>
          </cell>
          <cell r="CH763">
            <v>18</v>
          </cell>
          <cell r="CI763">
            <v>18</v>
          </cell>
          <cell r="CJ763">
            <v>16</v>
          </cell>
          <cell r="CK763">
            <v>13</v>
          </cell>
          <cell r="CL763">
            <v>34</v>
          </cell>
          <cell r="CM763">
            <v>27</v>
          </cell>
          <cell r="CN763">
            <v>10</v>
          </cell>
          <cell r="CO763">
            <v>1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1</v>
          </cell>
          <cell r="L764">
            <v>1</v>
          </cell>
          <cell r="M764">
            <v>3</v>
          </cell>
          <cell r="N764">
            <v>4</v>
          </cell>
          <cell r="O764">
            <v>0</v>
          </cell>
          <cell r="P764">
            <v>0</v>
          </cell>
          <cell r="Q764">
            <v>1</v>
          </cell>
          <cell r="R764">
            <v>1</v>
          </cell>
          <cell r="S764"/>
          <cell r="T764"/>
          <cell r="U764"/>
          <cell r="V764">
            <v>11</v>
          </cell>
          <cell r="W764"/>
          <cell r="X764">
            <v>21</v>
          </cell>
          <cell r="Y764">
            <v>18</v>
          </cell>
          <cell r="Z764">
            <v>9</v>
          </cell>
          <cell r="AA764">
            <v>8</v>
          </cell>
          <cell r="AB764">
            <v>7</v>
          </cell>
          <cell r="AC764">
            <v>1</v>
          </cell>
          <cell r="AD764">
            <v>0</v>
          </cell>
          <cell r="AE764">
            <v>0</v>
          </cell>
          <cell r="AF764">
            <v>10</v>
          </cell>
          <cell r="AG764">
            <v>11</v>
          </cell>
          <cell r="AH764"/>
          <cell r="AI764"/>
          <cell r="AJ764"/>
          <cell r="AK764">
            <v>64</v>
          </cell>
          <cell r="AL764"/>
          <cell r="AM764">
            <v>101</v>
          </cell>
          <cell r="AN764">
            <v>0</v>
          </cell>
          <cell r="AO764">
            <v>1</v>
          </cell>
          <cell r="AP764">
            <v>2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4</v>
          </cell>
          <cell r="BA764"/>
          <cell r="BB764">
            <v>7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/>
          <cell r="BM764"/>
          <cell r="BN764"/>
          <cell r="BO764">
            <v>0</v>
          </cell>
          <cell r="BP764"/>
          <cell r="BQ764">
            <v>0</v>
          </cell>
          <cell r="BR764">
            <v>4</v>
          </cell>
          <cell r="BS764">
            <v>1</v>
          </cell>
          <cell r="BT764">
            <v>2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1</v>
          </cell>
          <cell r="BZ764">
            <v>4</v>
          </cell>
          <cell r="CA764"/>
          <cell r="CB764"/>
          <cell r="CC764"/>
          <cell r="CD764">
            <v>12</v>
          </cell>
          <cell r="CE764"/>
          <cell r="CF764">
            <v>19</v>
          </cell>
          <cell r="CG764">
            <v>22</v>
          </cell>
          <cell r="CH764">
            <v>12</v>
          </cell>
          <cell r="CI764">
            <v>13</v>
          </cell>
          <cell r="CJ764">
            <v>11</v>
          </cell>
          <cell r="CK764">
            <v>5</v>
          </cell>
          <cell r="CL764">
            <v>0</v>
          </cell>
          <cell r="CM764">
            <v>0</v>
          </cell>
          <cell r="CN764">
            <v>12</v>
          </cell>
          <cell r="CO764">
            <v>16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3</v>
          </cell>
          <cell r="O765">
            <v>1</v>
          </cell>
          <cell r="P765">
            <v>1</v>
          </cell>
          <cell r="Q765">
            <v>1</v>
          </cell>
          <cell r="R765">
            <v>0</v>
          </cell>
          <cell r="S765"/>
          <cell r="T765"/>
          <cell r="U765"/>
          <cell r="V765">
            <v>6</v>
          </cell>
          <cell r="W765"/>
          <cell r="X765">
            <v>12</v>
          </cell>
          <cell r="Y765">
            <v>8</v>
          </cell>
          <cell r="Z765">
            <v>6</v>
          </cell>
          <cell r="AA765">
            <v>9</v>
          </cell>
          <cell r="AB765">
            <v>20</v>
          </cell>
          <cell r="AC765">
            <v>4</v>
          </cell>
          <cell r="AD765">
            <v>1</v>
          </cell>
          <cell r="AE765">
            <v>5</v>
          </cell>
          <cell r="AF765">
            <v>5</v>
          </cell>
          <cell r="AG765">
            <v>8</v>
          </cell>
          <cell r="AH765"/>
          <cell r="AI765"/>
          <cell r="AJ765"/>
          <cell r="AK765">
            <v>66</v>
          </cell>
          <cell r="AL765"/>
          <cell r="AM765">
            <v>118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/>
          <cell r="BM765"/>
          <cell r="BN765"/>
          <cell r="BO765">
            <v>0</v>
          </cell>
          <cell r="BP765"/>
          <cell r="BQ765">
            <v>0</v>
          </cell>
          <cell r="BR765">
            <v>0</v>
          </cell>
          <cell r="BS765">
            <v>0</v>
          </cell>
          <cell r="BT765">
            <v>1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/>
          <cell r="CB765"/>
          <cell r="CC765"/>
          <cell r="CD765">
            <v>1</v>
          </cell>
          <cell r="CE765"/>
          <cell r="CF765">
            <v>2</v>
          </cell>
          <cell r="CG765">
            <v>8</v>
          </cell>
          <cell r="CH765">
            <v>6</v>
          </cell>
          <cell r="CI765">
            <v>10</v>
          </cell>
          <cell r="CJ765">
            <v>20</v>
          </cell>
          <cell r="CK765">
            <v>7</v>
          </cell>
          <cell r="CL765">
            <v>2</v>
          </cell>
          <cell r="CM765">
            <v>6</v>
          </cell>
          <cell r="CN765">
            <v>6</v>
          </cell>
          <cell r="CO765">
            <v>8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32367</v>
          </cell>
          <cell r="I766" t="str">
            <v>CC.NN. OBISPO DE IRAZOLA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7</v>
          </cell>
          <cell r="O766">
            <v>2</v>
          </cell>
          <cell r="P766">
            <v>2</v>
          </cell>
          <cell r="Q766">
            <v>0</v>
          </cell>
          <cell r="R766">
            <v>0</v>
          </cell>
          <cell r="S766"/>
          <cell r="T766"/>
          <cell r="U766"/>
          <cell r="V766">
            <v>14</v>
          </cell>
          <cell r="W766"/>
          <cell r="X766">
            <v>25</v>
          </cell>
          <cell r="Y766">
            <v>0</v>
          </cell>
          <cell r="Z766">
            <v>0</v>
          </cell>
          <cell r="AA766">
            <v>1</v>
          </cell>
          <cell r="AB766">
            <v>0</v>
          </cell>
          <cell r="AC766">
            <v>0</v>
          </cell>
          <cell r="AD766">
            <v>0</v>
          </cell>
          <cell r="AE766">
            <v>1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2</v>
          </cell>
          <cell r="AL766"/>
          <cell r="AM766">
            <v>4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/>
          <cell r="BM766"/>
          <cell r="BN766"/>
          <cell r="BO766">
            <v>0</v>
          </cell>
          <cell r="BP766"/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/>
          <cell r="CB766"/>
          <cell r="CC766"/>
          <cell r="CD766">
            <v>0</v>
          </cell>
          <cell r="CE766"/>
          <cell r="CF766">
            <v>0</v>
          </cell>
          <cell r="CG766">
            <v>2</v>
          </cell>
          <cell r="CH766">
            <v>1</v>
          </cell>
          <cell r="CI766">
            <v>1</v>
          </cell>
          <cell r="CJ766">
            <v>0</v>
          </cell>
          <cell r="CK766">
            <v>7</v>
          </cell>
          <cell r="CL766">
            <v>2</v>
          </cell>
          <cell r="CM766">
            <v>3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3</v>
          </cell>
          <cell r="L767">
            <v>0</v>
          </cell>
          <cell r="M767">
            <v>1</v>
          </cell>
          <cell r="N767">
            <v>1</v>
          </cell>
          <cell r="O767">
            <v>3</v>
          </cell>
          <cell r="P767">
            <v>0</v>
          </cell>
          <cell r="Q767">
            <v>1</v>
          </cell>
          <cell r="R767">
            <v>0</v>
          </cell>
          <cell r="S767"/>
          <cell r="T767"/>
          <cell r="U767"/>
          <cell r="V767">
            <v>9</v>
          </cell>
          <cell r="W767"/>
          <cell r="X767">
            <v>15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5</v>
          </cell>
          <cell r="AE767">
            <v>1</v>
          </cell>
          <cell r="AF767">
            <v>2</v>
          </cell>
          <cell r="AG767">
            <v>0</v>
          </cell>
          <cell r="AH767"/>
          <cell r="AI767"/>
          <cell r="AJ767"/>
          <cell r="AK767">
            <v>8</v>
          </cell>
          <cell r="AL767"/>
          <cell r="AM767">
            <v>16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/>
          <cell r="BM767"/>
          <cell r="BN767"/>
          <cell r="BO767">
            <v>0</v>
          </cell>
          <cell r="BP767"/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/>
          <cell r="CB767"/>
          <cell r="CC767"/>
          <cell r="CD767">
            <v>0</v>
          </cell>
          <cell r="CE767"/>
          <cell r="CF767">
            <v>0</v>
          </cell>
          <cell r="CG767">
            <v>0</v>
          </cell>
          <cell r="CH767">
            <v>3</v>
          </cell>
          <cell r="CI767">
            <v>0</v>
          </cell>
          <cell r="CJ767">
            <v>1</v>
          </cell>
          <cell r="CK767">
            <v>1</v>
          </cell>
          <cell r="CL767">
            <v>8</v>
          </cell>
          <cell r="CM767">
            <v>1</v>
          </cell>
          <cell r="CN767">
            <v>3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32709</v>
          </cell>
          <cell r="I768" t="str">
            <v>SANTA SILVIA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17</v>
          </cell>
          <cell r="Q768">
            <v>0</v>
          </cell>
          <cell r="R768">
            <v>0</v>
          </cell>
          <cell r="S768"/>
          <cell r="T768"/>
          <cell r="U768"/>
          <cell r="V768">
            <v>17</v>
          </cell>
          <cell r="W768"/>
          <cell r="X768">
            <v>34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15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15</v>
          </cell>
          <cell r="AL768"/>
          <cell r="AM768">
            <v>30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/>
          <cell r="BM768"/>
          <cell r="BN768"/>
          <cell r="BO768">
            <v>0</v>
          </cell>
          <cell r="BP768"/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/>
          <cell r="CB768"/>
          <cell r="CC768"/>
          <cell r="CD768">
            <v>0</v>
          </cell>
          <cell r="CE768"/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32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32710</v>
          </cell>
          <cell r="I769" t="str">
            <v>CUNINICO</v>
          </cell>
          <cell r="J769">
            <v>1</v>
          </cell>
          <cell r="K769">
            <v>0</v>
          </cell>
          <cell r="L769">
            <v>0</v>
          </cell>
          <cell r="M769">
            <v>6</v>
          </cell>
          <cell r="N769">
            <v>5</v>
          </cell>
          <cell r="O769">
            <v>4</v>
          </cell>
          <cell r="P769">
            <v>7</v>
          </cell>
          <cell r="Q769">
            <v>8</v>
          </cell>
          <cell r="R769">
            <v>1</v>
          </cell>
          <cell r="S769"/>
          <cell r="T769"/>
          <cell r="U769"/>
          <cell r="V769">
            <v>32</v>
          </cell>
          <cell r="W769"/>
          <cell r="X769">
            <v>63</v>
          </cell>
          <cell r="Y769">
            <v>6</v>
          </cell>
          <cell r="Z769">
            <v>1</v>
          </cell>
          <cell r="AA769">
            <v>7</v>
          </cell>
          <cell r="AB769">
            <v>19</v>
          </cell>
          <cell r="AC769">
            <v>10</v>
          </cell>
          <cell r="AD769">
            <v>18</v>
          </cell>
          <cell r="AE769">
            <v>21</v>
          </cell>
          <cell r="AF769">
            <v>17</v>
          </cell>
          <cell r="AG769">
            <v>7</v>
          </cell>
          <cell r="AH769"/>
          <cell r="AI769"/>
          <cell r="AJ769"/>
          <cell r="AK769">
            <v>106</v>
          </cell>
          <cell r="AL769"/>
          <cell r="AM769">
            <v>205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/>
          <cell r="BM769"/>
          <cell r="BN769"/>
          <cell r="BO769">
            <v>0</v>
          </cell>
          <cell r="BP769"/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2</v>
          </cell>
          <cell r="BY769">
            <v>0</v>
          </cell>
          <cell r="BZ769">
            <v>1</v>
          </cell>
          <cell r="CA769"/>
          <cell r="CB769"/>
          <cell r="CC769"/>
          <cell r="CD769">
            <v>3</v>
          </cell>
          <cell r="CE769"/>
          <cell r="CF769">
            <v>6</v>
          </cell>
          <cell r="CG769">
            <v>7</v>
          </cell>
          <cell r="CH769">
            <v>1</v>
          </cell>
          <cell r="CI769">
            <v>7</v>
          </cell>
          <cell r="CJ769">
            <v>25</v>
          </cell>
          <cell r="CK769">
            <v>15</v>
          </cell>
          <cell r="CL769">
            <v>22</v>
          </cell>
          <cell r="CM769">
            <v>30</v>
          </cell>
          <cell r="CN769">
            <v>25</v>
          </cell>
          <cell r="CO769">
            <v>9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</v>
          </cell>
          <cell r="R770">
            <v>0</v>
          </cell>
          <cell r="S770"/>
          <cell r="T770"/>
          <cell r="U770"/>
          <cell r="V770">
            <v>1</v>
          </cell>
          <cell r="W770"/>
          <cell r="X770">
            <v>2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/>
          <cell r="BM770"/>
          <cell r="BN770"/>
          <cell r="BO770">
            <v>0</v>
          </cell>
          <cell r="BP770"/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/>
          <cell r="CB770"/>
          <cell r="CC770"/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1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1</v>
          </cell>
          <cell r="Q771">
            <v>2</v>
          </cell>
          <cell r="R771">
            <v>0</v>
          </cell>
          <cell r="S771"/>
          <cell r="T771"/>
          <cell r="U771"/>
          <cell r="V771">
            <v>5</v>
          </cell>
          <cell r="W771"/>
          <cell r="X771">
            <v>8</v>
          </cell>
          <cell r="Y771">
            <v>1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</v>
          </cell>
          <cell r="AF771">
            <v>3</v>
          </cell>
          <cell r="AG771">
            <v>0</v>
          </cell>
          <cell r="AH771"/>
          <cell r="AI771"/>
          <cell r="AJ771"/>
          <cell r="AK771">
            <v>6</v>
          </cell>
          <cell r="AL771"/>
          <cell r="AM771">
            <v>11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/>
          <cell r="BM771"/>
          <cell r="BN771"/>
          <cell r="BO771">
            <v>0</v>
          </cell>
          <cell r="BP771"/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/>
          <cell r="CB771"/>
          <cell r="CC771"/>
          <cell r="CD771">
            <v>0</v>
          </cell>
          <cell r="CE771"/>
          <cell r="CF771">
            <v>0</v>
          </cell>
          <cell r="CG771">
            <v>2</v>
          </cell>
          <cell r="CH771">
            <v>1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3</v>
          </cell>
          <cell r="CN771">
            <v>5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/>
          <cell r="BM772"/>
          <cell r="BN772"/>
          <cell r="BO772">
            <v>0</v>
          </cell>
          <cell r="BP772"/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/>
          <cell r="CB772"/>
          <cell r="CC772"/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/>
          <cell r="BM773"/>
          <cell r="BN773"/>
          <cell r="BO773">
            <v>0</v>
          </cell>
          <cell r="BP773"/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/>
          <cell r="CB773"/>
          <cell r="CC773"/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1</v>
          </cell>
          <cell r="W774"/>
          <cell r="X774">
            <v>2</v>
          </cell>
          <cell r="Y774">
            <v>0</v>
          </cell>
          <cell r="Z774">
            <v>0</v>
          </cell>
          <cell r="AA774">
            <v>1</v>
          </cell>
          <cell r="AB774">
            <v>1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0</v>
          </cell>
          <cell r="AH774"/>
          <cell r="AI774"/>
          <cell r="AJ774"/>
          <cell r="AK774">
            <v>4</v>
          </cell>
          <cell r="AL774"/>
          <cell r="AM774">
            <v>8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1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1</v>
          </cell>
          <cell r="BA774"/>
          <cell r="BB774">
            <v>2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/>
          <cell r="BM774"/>
          <cell r="BN774"/>
          <cell r="BO774">
            <v>0</v>
          </cell>
          <cell r="BP774"/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/>
          <cell r="CB774"/>
          <cell r="CC774"/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1</v>
          </cell>
          <cell r="CJ774">
            <v>1</v>
          </cell>
          <cell r="CK774">
            <v>0</v>
          </cell>
          <cell r="CL774">
            <v>2</v>
          </cell>
          <cell r="CM774">
            <v>0</v>
          </cell>
          <cell r="CN774">
            <v>2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0</v>
          </cell>
          <cell r="AB775">
            <v>2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3</v>
          </cell>
          <cell r="AL775"/>
          <cell r="AM775">
            <v>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/>
          <cell r="BM775"/>
          <cell r="BN775"/>
          <cell r="BO775">
            <v>0</v>
          </cell>
          <cell r="BP775"/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/>
          <cell r="CB775"/>
          <cell r="CC775"/>
          <cell r="CD775">
            <v>0</v>
          </cell>
          <cell r="CE775"/>
          <cell r="CF775">
            <v>0</v>
          </cell>
          <cell r="CG775">
            <v>0</v>
          </cell>
          <cell r="CH775">
            <v>1</v>
          </cell>
          <cell r="CI775">
            <v>0</v>
          </cell>
          <cell r="CJ775">
            <v>2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2</v>
          </cell>
          <cell r="K776">
            <v>0</v>
          </cell>
          <cell r="L776">
            <v>3</v>
          </cell>
          <cell r="M776">
            <v>0</v>
          </cell>
          <cell r="N776">
            <v>0</v>
          </cell>
          <cell r="O776">
            <v>0</v>
          </cell>
          <cell r="P776">
            <v>24</v>
          </cell>
          <cell r="Q776">
            <v>3</v>
          </cell>
          <cell r="R776">
            <v>0</v>
          </cell>
          <cell r="S776"/>
          <cell r="T776"/>
          <cell r="U776"/>
          <cell r="V776">
            <v>32</v>
          </cell>
          <cell r="W776"/>
          <cell r="X776">
            <v>62</v>
          </cell>
          <cell r="Y776">
            <v>1</v>
          </cell>
          <cell r="Z776">
            <v>0</v>
          </cell>
          <cell r="AA776">
            <v>0</v>
          </cell>
          <cell r="AB776">
            <v>0</v>
          </cell>
          <cell r="AC776">
            <v>1</v>
          </cell>
          <cell r="AD776">
            <v>18</v>
          </cell>
          <cell r="AE776">
            <v>4</v>
          </cell>
          <cell r="AF776">
            <v>1</v>
          </cell>
          <cell r="AG776">
            <v>0</v>
          </cell>
          <cell r="AH776"/>
          <cell r="AI776"/>
          <cell r="AJ776"/>
          <cell r="AK776">
            <v>25</v>
          </cell>
          <cell r="AL776"/>
          <cell r="AM776">
            <v>49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1</v>
          </cell>
          <cell r="AT776">
            <v>0</v>
          </cell>
          <cell r="AU776">
            <v>1</v>
          </cell>
          <cell r="AV776">
            <v>0</v>
          </cell>
          <cell r="AW776"/>
          <cell r="AX776"/>
          <cell r="AY776"/>
          <cell r="AZ776">
            <v>2</v>
          </cell>
          <cell r="BA776"/>
          <cell r="BB776">
            <v>4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/>
          <cell r="BM776"/>
          <cell r="BN776"/>
          <cell r="BO776">
            <v>0</v>
          </cell>
          <cell r="BP776"/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/>
          <cell r="CB776"/>
          <cell r="CC776"/>
          <cell r="CD776">
            <v>0</v>
          </cell>
          <cell r="CE776"/>
          <cell r="CF776">
            <v>0</v>
          </cell>
          <cell r="CG776">
            <v>3</v>
          </cell>
          <cell r="CH776">
            <v>0</v>
          </cell>
          <cell r="CI776">
            <v>3</v>
          </cell>
          <cell r="CJ776">
            <v>0</v>
          </cell>
          <cell r="CK776">
            <v>1</v>
          </cell>
          <cell r="CL776">
            <v>19</v>
          </cell>
          <cell r="CM776">
            <v>28</v>
          </cell>
          <cell r="CN776">
            <v>5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1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1</v>
          </cell>
          <cell r="AL777"/>
          <cell r="AM777">
            <v>1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/>
          <cell r="BM777"/>
          <cell r="BN777"/>
          <cell r="BO777">
            <v>0</v>
          </cell>
          <cell r="BP777"/>
          <cell r="BQ777">
            <v>0</v>
          </cell>
          <cell r="BR777">
            <v>1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/>
          <cell r="CB777"/>
          <cell r="CC777"/>
          <cell r="CD777">
            <v>1</v>
          </cell>
          <cell r="CE777"/>
          <cell r="CF777">
            <v>1</v>
          </cell>
          <cell r="CG777">
            <v>1</v>
          </cell>
          <cell r="CH777">
            <v>1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/>
          <cell r="BM778"/>
          <cell r="BN778"/>
          <cell r="BO778">
            <v>0</v>
          </cell>
          <cell r="BP778"/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/>
          <cell r="CB778"/>
          <cell r="CC778"/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3</v>
          </cell>
          <cell r="O779">
            <v>1</v>
          </cell>
          <cell r="P779">
            <v>4</v>
          </cell>
          <cell r="Q779">
            <v>3</v>
          </cell>
          <cell r="R779">
            <v>0</v>
          </cell>
          <cell r="S779"/>
          <cell r="T779"/>
          <cell r="U779"/>
          <cell r="V779">
            <v>11</v>
          </cell>
          <cell r="W779"/>
          <cell r="X779">
            <v>22</v>
          </cell>
          <cell r="Y779">
            <v>0</v>
          </cell>
          <cell r="Z779">
            <v>1</v>
          </cell>
          <cell r="AA779">
            <v>1</v>
          </cell>
          <cell r="AB779">
            <v>1</v>
          </cell>
          <cell r="AC779">
            <v>1</v>
          </cell>
          <cell r="AD779">
            <v>4</v>
          </cell>
          <cell r="AE779">
            <v>3</v>
          </cell>
          <cell r="AF779">
            <v>3</v>
          </cell>
          <cell r="AG779">
            <v>0</v>
          </cell>
          <cell r="AH779"/>
          <cell r="AI779"/>
          <cell r="AJ779"/>
          <cell r="AK779">
            <v>14</v>
          </cell>
          <cell r="AL779"/>
          <cell r="AM779">
            <v>27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1</v>
          </cell>
          <cell r="BK779">
            <v>0</v>
          </cell>
          <cell r="BL779"/>
          <cell r="BM779"/>
          <cell r="BN779"/>
          <cell r="BO779">
            <v>1</v>
          </cell>
          <cell r="BP779"/>
          <cell r="BQ779">
            <v>2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/>
          <cell r="CB779"/>
          <cell r="CC779"/>
          <cell r="CD779">
            <v>0</v>
          </cell>
          <cell r="CE779"/>
          <cell r="CF779">
            <v>0</v>
          </cell>
          <cell r="CG779">
            <v>0</v>
          </cell>
          <cell r="CH779">
            <v>1</v>
          </cell>
          <cell r="CI779">
            <v>1</v>
          </cell>
          <cell r="CJ779">
            <v>1</v>
          </cell>
          <cell r="CK779">
            <v>4</v>
          </cell>
          <cell r="CL779">
            <v>5</v>
          </cell>
          <cell r="CM779">
            <v>7</v>
          </cell>
          <cell r="CN779">
            <v>7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1</v>
          </cell>
          <cell r="W780"/>
          <cell r="X780">
            <v>2</v>
          </cell>
          <cell r="Y780">
            <v>0</v>
          </cell>
          <cell r="Z780">
            <v>0</v>
          </cell>
          <cell r="AA780">
            <v>2</v>
          </cell>
          <cell r="AB780">
            <v>3</v>
          </cell>
          <cell r="AC780">
            <v>3</v>
          </cell>
          <cell r="AD780">
            <v>0</v>
          </cell>
          <cell r="AE780">
            <v>2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10</v>
          </cell>
          <cell r="AL780"/>
          <cell r="AM780">
            <v>20</v>
          </cell>
          <cell r="AN780">
            <v>0</v>
          </cell>
          <cell r="AO780">
            <v>0</v>
          </cell>
          <cell r="AP780">
            <v>0</v>
          </cell>
          <cell r="AQ780">
            <v>5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5</v>
          </cell>
          <cell r="BA780"/>
          <cell r="BB780">
            <v>10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/>
          <cell r="BM780"/>
          <cell r="BN780"/>
          <cell r="BO780">
            <v>0</v>
          </cell>
          <cell r="BP780"/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/>
          <cell r="CB780"/>
          <cell r="CC780"/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2</v>
          </cell>
          <cell r="CJ780">
            <v>8</v>
          </cell>
          <cell r="CK780">
            <v>4</v>
          </cell>
          <cell r="CL780">
            <v>0</v>
          </cell>
          <cell r="CM780">
            <v>2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2</v>
          </cell>
          <cell r="Q781">
            <v>0</v>
          </cell>
          <cell r="R781">
            <v>0</v>
          </cell>
          <cell r="S781"/>
          <cell r="T781"/>
          <cell r="U781"/>
          <cell r="V781">
            <v>3</v>
          </cell>
          <cell r="W781"/>
          <cell r="X781">
            <v>5</v>
          </cell>
          <cell r="Y781">
            <v>3</v>
          </cell>
          <cell r="Z781">
            <v>1</v>
          </cell>
          <cell r="AA781">
            <v>3</v>
          </cell>
          <cell r="AB781">
            <v>0</v>
          </cell>
          <cell r="AC781">
            <v>0</v>
          </cell>
          <cell r="AD781">
            <v>1</v>
          </cell>
          <cell r="AE781">
            <v>3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11</v>
          </cell>
          <cell r="AL781"/>
          <cell r="AM781">
            <v>18</v>
          </cell>
          <cell r="AN781">
            <v>1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1</v>
          </cell>
          <cell r="BA781"/>
          <cell r="BB781">
            <v>1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/>
          <cell r="BM781"/>
          <cell r="BN781"/>
          <cell r="BO781">
            <v>0</v>
          </cell>
          <cell r="BP781"/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/>
          <cell r="CB781"/>
          <cell r="CC781"/>
          <cell r="CD781">
            <v>0</v>
          </cell>
          <cell r="CE781"/>
          <cell r="CF781">
            <v>0</v>
          </cell>
          <cell r="CG781">
            <v>4</v>
          </cell>
          <cell r="CH781">
            <v>2</v>
          </cell>
          <cell r="CI781">
            <v>3</v>
          </cell>
          <cell r="CJ781">
            <v>0</v>
          </cell>
          <cell r="CK781">
            <v>0</v>
          </cell>
          <cell r="CL781">
            <v>1</v>
          </cell>
          <cell r="CM781">
            <v>5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</row>
        <row r="782">
          <cell r="H782">
            <v>34149</v>
          </cell>
          <cell r="I782" t="str">
            <v>NUEVA UNIÓN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/>
          <cell r="BM782"/>
          <cell r="BN782"/>
          <cell r="BO782">
            <v>0</v>
          </cell>
          <cell r="BP782"/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/>
          <cell r="CB782"/>
          <cell r="CC782"/>
          <cell r="CD782">
            <v>0</v>
          </cell>
          <cell r="CE782"/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/>
          <cell r="BM783"/>
          <cell r="BN783"/>
          <cell r="BO783">
            <v>0</v>
          </cell>
          <cell r="BP783"/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/>
          <cell r="CB783"/>
          <cell r="CC783"/>
          <cell r="CD783">
            <v>0</v>
          </cell>
          <cell r="CE783"/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/>
          <cell r="BM784"/>
          <cell r="BN784"/>
          <cell r="BO784">
            <v>0</v>
          </cell>
          <cell r="BP784"/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/>
          <cell r="CB784"/>
          <cell r="CC784"/>
          <cell r="CD784">
            <v>0</v>
          </cell>
          <cell r="CE784"/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0</v>
          </cell>
          <cell r="K785">
            <v>0</v>
          </cell>
          <cell r="L785">
            <v>0</v>
          </cell>
          <cell r="M785">
            <v>5</v>
          </cell>
          <cell r="N785">
            <v>0</v>
          </cell>
          <cell r="O785">
            <v>2</v>
          </cell>
          <cell r="P785">
            <v>0</v>
          </cell>
          <cell r="Q785">
            <v>1</v>
          </cell>
          <cell r="R785">
            <v>0</v>
          </cell>
          <cell r="S785"/>
          <cell r="T785"/>
          <cell r="U785"/>
          <cell r="V785">
            <v>8</v>
          </cell>
          <cell r="W785"/>
          <cell r="X785">
            <v>16</v>
          </cell>
          <cell r="Y785">
            <v>0</v>
          </cell>
          <cell r="Z785">
            <v>0</v>
          </cell>
          <cell r="AA785">
            <v>0</v>
          </cell>
          <cell r="AB785">
            <v>1</v>
          </cell>
          <cell r="AC785">
            <v>1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2</v>
          </cell>
          <cell r="AL785"/>
          <cell r="AM785">
            <v>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/>
          <cell r="BM785"/>
          <cell r="BN785"/>
          <cell r="BO785">
            <v>0</v>
          </cell>
          <cell r="BP785"/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/>
          <cell r="CB785"/>
          <cell r="CC785"/>
          <cell r="CD785">
            <v>0</v>
          </cell>
          <cell r="CE785"/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6</v>
          </cell>
          <cell r="CK785">
            <v>1</v>
          </cell>
          <cell r="CL785">
            <v>2</v>
          </cell>
          <cell r="CM785">
            <v>0</v>
          </cell>
          <cell r="CN785">
            <v>1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4</v>
          </cell>
          <cell r="W786"/>
          <cell r="X786">
            <v>8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30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30</v>
          </cell>
          <cell r="AL786"/>
          <cell r="AM786">
            <v>60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/>
          <cell r="BM786"/>
          <cell r="BN786"/>
          <cell r="BO786">
            <v>0</v>
          </cell>
          <cell r="BP786"/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/>
          <cell r="CB786"/>
          <cell r="CC786"/>
          <cell r="CD786">
            <v>0</v>
          </cell>
          <cell r="CE786"/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34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/>
          <cell r="T787"/>
          <cell r="U787"/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/>
          <cell r="AX787"/>
          <cell r="AY787"/>
          <cell r="AZ787">
            <v>0</v>
          </cell>
          <cell r="BA787"/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/>
          <cell r="BM787"/>
          <cell r="BN787"/>
          <cell r="BO787">
            <v>0</v>
          </cell>
          <cell r="BP787"/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/>
          <cell r="CB787"/>
          <cell r="CC787"/>
          <cell r="CD787">
            <v>0</v>
          </cell>
          <cell r="CE787"/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33980</v>
          </cell>
          <cell r="I788" t="str">
            <v>CENTRO ESPECIALIZADO DEL ADOLECENTE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/>
          <cell r="T788"/>
          <cell r="U788"/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/>
          <cell r="AI788"/>
          <cell r="AJ788"/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/>
          <cell r="AX788"/>
          <cell r="AY788"/>
          <cell r="AZ788">
            <v>0</v>
          </cell>
          <cell r="BA788"/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/>
          <cell r="BM788"/>
          <cell r="BN788"/>
          <cell r="BO788">
            <v>0</v>
          </cell>
          <cell r="BP788"/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/>
          <cell r="CB788"/>
          <cell r="CC788"/>
          <cell r="CD788">
            <v>0</v>
          </cell>
          <cell r="CE788"/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0">
      <pivotArea outline="0" collapsedLevelsAreSubtotals="1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1" tableBorderDxfId="60">
  <autoFilter ref="A5:U470" xr:uid="{00000000-0009-0000-0100-000001000000}"/>
  <tableColumns count="21">
    <tableColumn id="1" xr3:uid="{00000000-0010-0000-0000-000001000000}" name="Provincia" dataDxfId="59"/>
    <tableColumn id="2" xr3:uid="{00000000-0010-0000-0000-000002000000}" name="Distrito" dataDxfId="58"/>
    <tableColumn id="20" xr3:uid="{00000000-0010-0000-0000-000014000000}" name="UE" dataDxfId="57"/>
    <tableColumn id="21" xr3:uid="{00000000-0010-0000-0000-000015000000}" name="Unidad Ejecutora" dataDxfId="56"/>
    <tableColumn id="3" xr3:uid="{00000000-0010-0000-0000-000003000000}" name="Red" dataDxfId="55"/>
    <tableColumn id="4" xr3:uid="{00000000-0010-0000-0000-000004000000}" name="MicroRed" dataDxfId="54"/>
    <tableColumn id="5" xr3:uid="{00000000-0010-0000-0000-000005000000}" name="Cat." dataDxfId="53"/>
    <tableColumn id="6" xr3:uid="{00000000-0010-0000-0000-000006000000}" name="Renaes" dataDxfId="52"/>
    <tableColumn id="7" xr3:uid="{00000000-0010-0000-0000-000007000000}" name="Nombre_Establecimiento" dataDxfId="51"/>
    <tableColumn id="8" xr3:uid="{00000000-0010-0000-0000-000008000000}" name="MetaEnc" dataDxfId="50" dataCellStyle="Millares"/>
    <tableColumn id="9" xr3:uid="{00000000-0010-0000-0000-000009000000}" name="AvanceEnc" dataDxfId="49" dataCellStyle="Millares">
      <calculatedColumnFormula>VLOOKUP(G6,'EDA IRA'!G6:W6,17,FALSE)</calculatedColumnFormula>
    </tableColumn>
    <tableColumn id="10" xr3:uid="{00000000-0010-0000-0000-00000A000000}" name="%ENC" dataDxfId="48">
      <calculatedColumnFormula>IFERROR(K6/J6,0)</calculatedColumnFormula>
    </tableColumn>
    <tableColumn id="11" xr3:uid="{00000000-0010-0000-0000-00000B000000}" name="MetaEC" dataDxfId="47" dataCellStyle="Millares"/>
    <tableColumn id="12" xr3:uid="{00000000-0010-0000-0000-00000C000000}" name="AvanceEC" dataDxfId="46" dataCellStyle="Millares">
      <calculatedColumnFormula>VLOOKUP(G6,'EDA IRA'!G6:AL6,32,FALSE)</calculatedColumnFormula>
    </tableColumn>
    <tableColumn id="13" xr3:uid="{00000000-0010-0000-0000-00000D000000}" name="%EC" dataDxfId="45">
      <calculatedColumnFormula>IFERROR(N6/M6,0)</calculatedColumnFormula>
    </tableColumn>
    <tableColumn id="14" xr3:uid="{00000000-0010-0000-0000-00000E000000}" name="MetaINC" dataDxfId="44" dataCellStyle="Millares"/>
    <tableColumn id="15" xr3:uid="{00000000-0010-0000-0000-00000F000000}" name="AvanceINC" dataDxfId="43" dataCellStyle="Millares">
      <calculatedColumnFormula>VLOOKUP(G6,'EDA IRA'!G6:BA6,47,FALSE)</calculatedColumnFormula>
    </tableColumn>
    <tableColumn id="16" xr3:uid="{00000000-0010-0000-0000-000010000000}" name="%INC" dataDxfId="42">
      <calculatedColumnFormula>IFERROR(Q6/P6,0)</calculatedColumnFormula>
    </tableColumn>
    <tableColumn id="17" xr3:uid="{00000000-0010-0000-0000-000011000000}" name="MetaIC" dataDxfId="41" dataCellStyle="Millares"/>
    <tableColumn id="18" xr3:uid="{00000000-0010-0000-0000-000012000000}" name="AvanceIC" dataDxfId="40" dataCellStyle="Millares">
      <calculatedColumnFormula>VLOOKUP(G6,'EDA IRA'!G6:BP6,62,FALSE)</calculatedColumnFormula>
    </tableColumn>
    <tableColumn id="19" xr3:uid="{00000000-0010-0000-0000-000013000000}" name="%IC" dataDxfId="39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113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16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7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0" t="s">
        <v>1235</v>
      </c>
      <c r="F1" s="100"/>
      <c r="G1" s="100"/>
      <c r="H1" s="100"/>
      <c r="I1" s="100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3188</v>
      </c>
      <c r="K4" s="48">
        <f t="shared" si="0"/>
        <v>2851</v>
      </c>
      <c r="L4" s="48">
        <f t="shared" si="0"/>
        <v>3062</v>
      </c>
      <c r="M4" s="48">
        <f t="shared" si="0"/>
        <v>3237</v>
      </c>
      <c r="N4" s="48">
        <f t="shared" si="0"/>
        <v>2974</v>
      </c>
      <c r="O4" s="48">
        <f t="shared" si="0"/>
        <v>2770</v>
      </c>
      <c r="P4" s="48">
        <f t="shared" si="0"/>
        <v>3249</v>
      </c>
      <c r="Q4" s="48">
        <f t="shared" si="0"/>
        <v>2959</v>
      </c>
      <c r="R4" s="48">
        <f t="shared" si="0"/>
        <v>1557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0</v>
      </c>
      <c r="W4" s="90">
        <f t="shared" si="0"/>
        <v>25847</v>
      </c>
      <c r="X4" s="91">
        <f>IFERROR(W4/V4,0)</f>
        <v>0</v>
      </c>
      <c r="Y4" s="47">
        <f t="shared" ref="Y4:AL4" si="1">SUBTOTAL(9,Y6:Y949)</f>
        <v>50</v>
      </c>
      <c r="Z4" s="48">
        <f t="shared" si="1"/>
        <v>35</v>
      </c>
      <c r="AA4" s="48">
        <f t="shared" si="1"/>
        <v>35</v>
      </c>
      <c r="AB4" s="48">
        <f t="shared" si="1"/>
        <v>25</v>
      </c>
      <c r="AC4" s="48">
        <f t="shared" si="1"/>
        <v>31</v>
      </c>
      <c r="AD4" s="48">
        <f t="shared" si="1"/>
        <v>45</v>
      </c>
      <c r="AE4" s="48">
        <f t="shared" si="1"/>
        <v>47</v>
      </c>
      <c r="AF4" s="48">
        <f t="shared" si="1"/>
        <v>64</v>
      </c>
      <c r="AG4" s="48">
        <f t="shared" si="1"/>
        <v>36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0</v>
      </c>
      <c r="AL4" s="90">
        <f t="shared" si="1"/>
        <v>368</v>
      </c>
      <c r="AM4" s="91">
        <f>IFERROR(AL4/AK4,0)</f>
        <v>0</v>
      </c>
      <c r="AN4" s="47">
        <f t="shared" ref="AN4:BA4" si="2">SUBTOTAL(9,AN6:AN949)</f>
        <v>204</v>
      </c>
      <c r="AO4" s="48">
        <f t="shared" si="2"/>
        <v>238</v>
      </c>
      <c r="AP4" s="48">
        <f t="shared" si="2"/>
        <v>270</v>
      </c>
      <c r="AQ4" s="48">
        <f t="shared" si="2"/>
        <v>390</v>
      </c>
      <c r="AR4" s="48">
        <f t="shared" si="2"/>
        <v>400</v>
      </c>
      <c r="AS4" s="48">
        <f t="shared" si="2"/>
        <v>338</v>
      </c>
      <c r="AT4" s="48">
        <f t="shared" si="2"/>
        <v>320</v>
      </c>
      <c r="AU4" s="48">
        <f t="shared" si="2"/>
        <v>224</v>
      </c>
      <c r="AV4" s="48">
        <f t="shared" si="2"/>
        <v>113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0</v>
      </c>
      <c r="BA4" s="90">
        <f t="shared" si="2"/>
        <v>2497</v>
      </c>
      <c r="BB4" s="91">
        <f>IFERROR(BA4/AZ4,0)</f>
        <v>0</v>
      </c>
      <c r="BC4" s="47">
        <f t="shared" ref="BC4:BP4" si="3">SUBTOTAL(9,BC6:BC949)</f>
        <v>4614</v>
      </c>
      <c r="BD4" s="48">
        <f t="shared" si="3"/>
        <v>4343</v>
      </c>
      <c r="BE4" s="48">
        <f t="shared" si="3"/>
        <v>5685</v>
      </c>
      <c r="BF4" s="48">
        <f t="shared" si="3"/>
        <v>7629</v>
      </c>
      <c r="BG4" s="48">
        <f t="shared" si="3"/>
        <v>7244</v>
      </c>
      <c r="BH4" s="48">
        <f t="shared" si="3"/>
        <v>6063</v>
      </c>
      <c r="BI4" s="48">
        <f t="shared" si="3"/>
        <v>6610</v>
      </c>
      <c r="BJ4" s="48">
        <f t="shared" si="3"/>
        <v>5143</v>
      </c>
      <c r="BK4" s="48">
        <f t="shared" si="3"/>
        <v>2648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0</v>
      </c>
      <c r="BP4" s="90">
        <f t="shared" si="3"/>
        <v>49979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7</v>
      </c>
      <c r="K6" s="43">
        <f>VLOOKUP($H6,[1]EDA!$H$6:$BN$980,K$1,FALSE)</f>
        <v>5</v>
      </c>
      <c r="L6" s="43">
        <f>VLOOKUP($H6,[1]EDA!$H$6:$BN$980,L$1,FALSE)</f>
        <v>5</v>
      </c>
      <c r="M6" s="43">
        <f>VLOOKUP($H6,[1]EDA!$H$6:$BN$980,M$1,FALSE)</f>
        <v>4</v>
      </c>
      <c r="N6" s="43">
        <f>VLOOKUP($H6,[1]EDA!$H$6:$BN$980,N$1,FALSE)</f>
        <v>4</v>
      </c>
      <c r="O6" s="43">
        <f>VLOOKUP($H6,[1]EDA!$H$6:$BN$980,O$1,FALSE)</f>
        <v>1</v>
      </c>
      <c r="P6" s="43">
        <f>VLOOKUP($H6,[1]EDA!$H$6:$BN$980,P$1,FALSE)</f>
        <v>8</v>
      </c>
      <c r="Q6" s="43">
        <f>VLOOKUP($H6,[1]EDA!$H$6:$BN$980,Q$1,FALSE)</f>
        <v>14</v>
      </c>
      <c r="R6" s="43">
        <f>VLOOKUP($H6,[1]EDA!$H$6:$BN$980,R$1,FALSE)</f>
        <v>8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0</v>
      </c>
      <c r="W6" s="45">
        <f>SUM(J6:U6)</f>
        <v>56</v>
      </c>
      <c r="X6" s="16">
        <f>IFERROR(W6/V6,0)</f>
        <v>0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</v>
      </c>
      <c r="AL6" s="38">
        <f>SUM(Y6:AJ6)</f>
        <v>0</v>
      </c>
      <c r="AM6" s="16">
        <f>IFERROR(AL6/AK6,0)</f>
        <v>0</v>
      </c>
      <c r="AN6" s="44">
        <f>VLOOKUP($H6,[3]IRA!$H$6:$BN$980,AN$1,FALSE)</f>
        <v>7</v>
      </c>
      <c r="AO6" s="44">
        <f>VLOOKUP($H6,[3]IRA!$H$6:$BN$980,AO$1,FALSE)</f>
        <v>0</v>
      </c>
      <c r="AP6" s="44">
        <f>VLOOKUP($H6,[3]IRA!$H$6:$BN$980,AP$1,FALSE)</f>
        <v>1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1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9</v>
      </c>
      <c r="BB6" s="16">
        <f>IFERROR(BA6/AZ6,0)</f>
        <v>0</v>
      </c>
      <c r="BC6" s="43">
        <f>VLOOKUP($H6,[4]IRA!$H$7:$CS$981,BC$1,FALSE)</f>
        <v>7</v>
      </c>
      <c r="BD6" s="43">
        <f>VLOOKUP($H6,[4]IRA!$H$7:$CS$981,BD$1,FALSE)</f>
        <v>6</v>
      </c>
      <c r="BE6" s="44">
        <f>VLOOKUP($H6,[4]IRA!$H$7:$CS$981,BE$1,FALSE)</f>
        <v>9</v>
      </c>
      <c r="BF6" s="44">
        <f>VLOOKUP($H6,[4]IRA!$H$7:$CS$981,BF$1,FALSE)</f>
        <v>7</v>
      </c>
      <c r="BG6" s="44">
        <f>VLOOKUP($H6,[4]IRA!$H$7:$CS$981,BG$1,FALSE)</f>
        <v>0</v>
      </c>
      <c r="BH6" s="44">
        <f>VLOOKUP($H6,[4]IRA!$H$7:$CS$981,BH$1,FALSE)</f>
        <v>4</v>
      </c>
      <c r="BI6" s="44">
        <f>VLOOKUP($H6,[4]IRA!$H$7:$CS$981,BI$1,FALSE)</f>
        <v>3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0</v>
      </c>
      <c r="BP6" s="45">
        <f>SUM(BC6:BN6)</f>
        <v>36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2</v>
      </c>
      <c r="K7" s="36">
        <f>VLOOKUP($H7,[1]EDA!$H$6:$BN$980,K$1,FALSE)</f>
        <v>13</v>
      </c>
      <c r="L7" s="36">
        <f>VLOOKUP($H7,[1]EDA!$H$6:$BN$980,L$1,FALSE)</f>
        <v>10</v>
      </c>
      <c r="M7" s="36">
        <f>VLOOKUP($H7,[1]EDA!$H$6:$BN$980,M$1,FALSE)</f>
        <v>6</v>
      </c>
      <c r="N7" s="36">
        <f>VLOOKUP($H7,[1]EDA!$H$6:$BN$980,N$1,FALSE)</f>
        <v>1</v>
      </c>
      <c r="O7" s="36">
        <f>VLOOKUP($H7,[1]EDA!$H$6:$BN$980,O$1,FALSE)</f>
        <v>6</v>
      </c>
      <c r="P7" s="36">
        <f>VLOOKUP($H7,[1]EDA!$H$6:$BN$980,P$1,FALSE)</f>
        <v>6</v>
      </c>
      <c r="Q7" s="36">
        <f>VLOOKUP($H7,[1]EDA!$H$6:$BN$980,Q$1,FALSE)</f>
        <v>4</v>
      </c>
      <c r="R7" s="36">
        <f>VLOOKUP($H7,[1]EDA!$H$6:$BN$980,R$1,FALSE)</f>
        <v>18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0</v>
      </c>
      <c r="W7" s="10">
        <f t="shared" ref="W7:W28" si="4">SUM(J7:U7)</f>
        <v>66</v>
      </c>
      <c r="X7" s="17">
        <f t="shared" ref="X7:X28" si="5">IFERROR(W7/V7,0)</f>
        <v>0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1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</v>
      </c>
      <c r="AL7" s="39">
        <f t="shared" ref="AL7:AL28" si="6">SUM(Y7:AJ7)</f>
        <v>1</v>
      </c>
      <c r="AM7" s="17">
        <f t="shared" ref="AM7:AM28" si="7">IFERROR(AL7/AK7,0)</f>
        <v>0</v>
      </c>
      <c r="AN7" s="36">
        <f>VLOOKUP($H7,[3]IRA!$H$6:$BN$980,AN$1,FALSE)</f>
        <v>0</v>
      </c>
      <c r="AO7" s="36">
        <f>VLOOKUP($H7,[3]IRA!$H$6:$BN$980,AO$1,FALSE)</f>
        <v>2</v>
      </c>
      <c r="AP7" s="36">
        <f>VLOOKUP($H7,[3]IRA!$H$6:$BN$980,AP$1,FALSE)</f>
        <v>0</v>
      </c>
      <c r="AQ7" s="36">
        <f>VLOOKUP($H7,[3]IRA!$H$6:$BN$980,AQ$1,FALSE)</f>
        <v>1</v>
      </c>
      <c r="AR7" s="36">
        <f>VLOOKUP($H7,[3]IRA!$H$6:$BN$980,AR$1,FALSE)</f>
        <v>1</v>
      </c>
      <c r="AS7" s="36">
        <f>VLOOKUP($H7,[3]IRA!$H$6:$BN$980,AS$1,FALSE)</f>
        <v>2</v>
      </c>
      <c r="AT7" s="36">
        <f>VLOOKUP($H7,[3]IRA!$H$6:$BN$980,AT$1,FALSE)</f>
        <v>4</v>
      </c>
      <c r="AU7" s="36">
        <f>VLOOKUP($H7,[3]IRA!$H$6:$BN$980,AU$1,FALSE)</f>
        <v>3</v>
      </c>
      <c r="AV7" s="36">
        <f>VLOOKUP($H7,[3]IRA!$H$6:$BN$980,AV$1,FALSE)</f>
        <v>2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8">SUM(AN7:AY7)</f>
        <v>15</v>
      </c>
      <c r="BB7" s="17">
        <f t="shared" ref="BB7:BB28" si="9">IFERROR(BA7/AZ7,0)</f>
        <v>0</v>
      </c>
      <c r="BC7" s="36">
        <f>VLOOKUP($H7,[4]IRA!$H$7:$CS$981,BC$1,FALSE)</f>
        <v>7</v>
      </c>
      <c r="BD7" s="36">
        <f>VLOOKUP($H7,[4]IRA!$H$7:$CS$981,BD$1,FALSE)</f>
        <v>4</v>
      </c>
      <c r="BE7" s="36">
        <f>VLOOKUP($H7,[4]IRA!$H$7:$CS$981,BE$1,FALSE)</f>
        <v>5</v>
      </c>
      <c r="BF7" s="36">
        <f>VLOOKUP($H7,[4]IRA!$H$7:$CS$981,BF$1,FALSE)</f>
        <v>12</v>
      </c>
      <c r="BG7" s="36">
        <f>VLOOKUP($H7,[4]IRA!$H$7:$CS$981,BG$1,FALSE)</f>
        <v>3</v>
      </c>
      <c r="BH7" s="36">
        <f>VLOOKUP($H7,[4]IRA!$H$7:$CS$981,BH$1,FALSE)</f>
        <v>5</v>
      </c>
      <c r="BI7" s="36">
        <f>VLOOKUP($H7,[4]IRA!$H$7:$CS$981,BI$1,FALSE)</f>
        <v>10</v>
      </c>
      <c r="BJ7" s="36">
        <f>VLOOKUP($H7,[4]IRA!$H$7:$CS$981,BJ$1,FALSE)</f>
        <v>8</v>
      </c>
      <c r="BK7" s="36">
        <f>VLOOKUP($H7,[4]IRA!$H$7:$CS$981,BK$1,FALSE)</f>
        <v>13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0</v>
      </c>
      <c r="BP7" s="10">
        <f t="shared" ref="BP7:BP28" si="10">SUM(BC7:BN7)</f>
        <v>67</v>
      </c>
      <c r="BQ7" s="17">
        <f t="shared" ref="BQ7:BQ28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10</v>
      </c>
      <c r="K8" s="36">
        <f>VLOOKUP($H8,[1]EDA!$H$6:$BN$980,K$1,FALSE)</f>
        <v>9</v>
      </c>
      <c r="L8" s="36">
        <f>VLOOKUP($H8,[1]EDA!$H$6:$BN$980,L$1,FALSE)</f>
        <v>3</v>
      </c>
      <c r="M8" s="36">
        <f>VLOOKUP($H8,[1]EDA!$H$6:$BN$980,M$1,FALSE)</f>
        <v>4</v>
      </c>
      <c r="N8" s="36">
        <f>VLOOKUP($H8,[1]EDA!$H$6:$BN$980,N$1,FALSE)</f>
        <v>1</v>
      </c>
      <c r="O8" s="36">
        <f>VLOOKUP($H8,[1]EDA!$H$6:$BN$980,O$1,FALSE)</f>
        <v>6</v>
      </c>
      <c r="P8" s="36">
        <f>VLOOKUP($H8,[1]EDA!$H$6:$BN$980,P$1,FALSE)</f>
        <v>5</v>
      </c>
      <c r="Q8" s="36">
        <f>VLOOKUP($H8,[1]EDA!$H$6:$BN$980,Q$1,FALSE)</f>
        <v>1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0</v>
      </c>
      <c r="W8" s="10">
        <f t="shared" si="4"/>
        <v>39</v>
      </c>
      <c r="X8" s="17">
        <f t="shared" si="5"/>
        <v>0</v>
      </c>
      <c r="Y8" s="36">
        <f>VLOOKUP($H8,[2]EDA!$H$6:$AY$980,Y$1,FALSE)</f>
        <v>1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</v>
      </c>
      <c r="AL8" s="39">
        <f t="shared" si="6"/>
        <v>1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1</v>
      </c>
      <c r="AV8" s="36">
        <f>VLOOKUP($H8,[3]IRA!$H$6:$BN$980,AV$1,FALSE)</f>
        <v>1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2</v>
      </c>
      <c r="BB8" s="17">
        <f t="shared" si="9"/>
        <v>0</v>
      </c>
      <c r="BC8" s="36">
        <f>VLOOKUP($H8,[4]IRA!$H$7:$CS$981,BC$1,FALSE)</f>
        <v>3</v>
      </c>
      <c r="BD8" s="36">
        <f>VLOOKUP($H8,[4]IRA!$H$7:$CS$981,BD$1,FALSE)</f>
        <v>3</v>
      </c>
      <c r="BE8" s="36">
        <f>VLOOKUP($H8,[4]IRA!$H$7:$CS$981,BE$1,FALSE)</f>
        <v>2</v>
      </c>
      <c r="BF8" s="36">
        <f>VLOOKUP($H8,[4]IRA!$H$7:$CS$981,BF$1,FALSE)</f>
        <v>2</v>
      </c>
      <c r="BG8" s="36">
        <f>VLOOKUP($H8,[4]IRA!$H$7:$CS$981,BG$1,FALSE)</f>
        <v>4</v>
      </c>
      <c r="BH8" s="36">
        <f>VLOOKUP($H8,[4]IRA!$H$7:$CS$981,BH$1,FALSE)</f>
        <v>0</v>
      </c>
      <c r="BI8" s="36">
        <f>VLOOKUP($H8,[4]IRA!$H$7:$CS$981,BI$1,FALSE)</f>
        <v>2</v>
      </c>
      <c r="BJ8" s="36">
        <f>VLOOKUP($H8,[4]IRA!$H$7:$CS$981,BJ$1,FALSE)</f>
        <v>3</v>
      </c>
      <c r="BK8" s="36">
        <f>VLOOKUP($H8,[4]IRA!$H$7:$CS$981,BK$1,FALSE)</f>
        <v>1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0</v>
      </c>
      <c r="BP8" s="10">
        <f t="shared" si="10"/>
        <v>20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5</v>
      </c>
      <c r="K9" s="36">
        <f>VLOOKUP($H9,[1]EDA!$H$6:$BN$980,K$1,FALSE)</f>
        <v>4</v>
      </c>
      <c r="L9" s="36">
        <f>VLOOKUP($H9,[1]EDA!$H$6:$BN$980,L$1,FALSE)</f>
        <v>4</v>
      </c>
      <c r="M9" s="36">
        <f>VLOOKUP($H9,[1]EDA!$H$6:$BN$980,M$1,FALSE)</f>
        <v>5</v>
      </c>
      <c r="N9" s="36">
        <f>VLOOKUP($H9,[1]EDA!$H$6:$BN$980,N$1,FALSE)</f>
        <v>8</v>
      </c>
      <c r="O9" s="36">
        <f>VLOOKUP($H9,[1]EDA!$H$6:$BN$980,O$1,FALSE)</f>
        <v>7</v>
      </c>
      <c r="P9" s="36">
        <f>VLOOKUP($H9,[1]EDA!$H$6:$BN$980,P$1,FALSE)</f>
        <v>2</v>
      </c>
      <c r="Q9" s="36">
        <f>VLOOKUP($H9,[1]EDA!$H$6:$BN$980,Q$1,FALSE)</f>
        <v>1</v>
      </c>
      <c r="R9" s="36">
        <f>VLOOKUP($H9,[1]EDA!$H$6:$BN$980,R$1,FALSE)</f>
        <v>4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0</v>
      </c>
      <c r="W9" s="10">
        <f t="shared" si="4"/>
        <v>40</v>
      </c>
      <c r="X9" s="17">
        <f t="shared" si="5"/>
        <v>0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0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5</v>
      </c>
      <c r="BE9" s="36">
        <f>VLOOKUP($H9,[4]IRA!$H$7:$CS$981,BE$1,FALSE)</f>
        <v>1</v>
      </c>
      <c r="BF9" s="36">
        <f>VLOOKUP($H9,[4]IRA!$H$7:$CS$981,BF$1,FALSE)</f>
        <v>2</v>
      </c>
      <c r="BG9" s="36">
        <f>VLOOKUP($H9,[4]IRA!$H$7:$CS$981,BG$1,FALSE)</f>
        <v>0</v>
      </c>
      <c r="BH9" s="36">
        <f>VLOOKUP($H9,[4]IRA!$H$7:$CS$981,BH$1,FALSE)</f>
        <v>6</v>
      </c>
      <c r="BI9" s="36">
        <f>VLOOKUP($H9,[4]IRA!$H$7:$CS$981,BI$1,FALSE)</f>
        <v>3</v>
      </c>
      <c r="BJ9" s="36">
        <f>VLOOKUP($H9,[4]IRA!$H$7:$CS$981,BJ$1,FALSE)</f>
        <v>0</v>
      </c>
      <c r="BK9" s="36">
        <f>VLOOKUP($H9,[4]IRA!$H$7:$CS$981,BK$1,FALSE)</f>
        <v>3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0</v>
      </c>
      <c r="BP9" s="10">
        <f t="shared" si="10"/>
        <v>22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10</v>
      </c>
      <c r="K10" s="36">
        <f>VLOOKUP($H10,[1]EDA!$H$6:$BN$980,K$1,FALSE)</f>
        <v>6</v>
      </c>
      <c r="L10" s="36">
        <f>VLOOKUP($H10,[1]EDA!$H$6:$BN$980,L$1,FALSE)</f>
        <v>5</v>
      </c>
      <c r="M10" s="36">
        <f>VLOOKUP($H10,[1]EDA!$H$6:$BN$980,M$1,FALSE)</f>
        <v>21</v>
      </c>
      <c r="N10" s="36">
        <f>VLOOKUP($H10,[1]EDA!$H$6:$BN$980,N$1,FALSE)</f>
        <v>3</v>
      </c>
      <c r="O10" s="36">
        <f>VLOOKUP($H10,[1]EDA!$H$6:$BN$980,O$1,FALSE)</f>
        <v>3</v>
      </c>
      <c r="P10" s="36">
        <f>VLOOKUP($H10,[1]EDA!$H$6:$BN$980,P$1,FALSE)</f>
        <v>10</v>
      </c>
      <c r="Q10" s="36">
        <f>VLOOKUP($H10,[1]EDA!$H$6:$BN$980,Q$1,FALSE)</f>
        <v>9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0</v>
      </c>
      <c r="W10" s="10">
        <f t="shared" si="4"/>
        <v>67</v>
      </c>
      <c r="X10" s="17">
        <f t="shared" si="5"/>
        <v>0</v>
      </c>
      <c r="Y10" s="36">
        <f>VLOOKUP($H10,[2]EDA!$H$6:$AY$980,Y$1,FALSE)</f>
        <v>0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1</v>
      </c>
      <c r="AE10" s="36">
        <f>VLOOKUP($H10,[2]EDA!$H$6:$AY$980,AE$1,FALSE)</f>
        <v>0</v>
      </c>
      <c r="AF10" s="36">
        <f>VLOOKUP($H10,[2]EDA!$H$6:$AY$980,AF$1,FALSE)</f>
        <v>1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0</v>
      </c>
      <c r="AL10" s="39">
        <f t="shared" si="6"/>
        <v>2</v>
      </c>
      <c r="AM10" s="17">
        <f t="shared" si="7"/>
        <v>0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1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1</v>
      </c>
      <c r="BB10" s="17">
        <f t="shared" si="9"/>
        <v>0</v>
      </c>
      <c r="BC10" s="36">
        <f>VLOOKUP($H10,[4]IRA!$H$7:$CS$981,BC$1,FALSE)</f>
        <v>6</v>
      </c>
      <c r="BD10" s="36">
        <f>VLOOKUP($H10,[4]IRA!$H$7:$CS$981,BD$1,FALSE)</f>
        <v>10</v>
      </c>
      <c r="BE10" s="36">
        <f>VLOOKUP($H10,[4]IRA!$H$7:$CS$981,BE$1,FALSE)</f>
        <v>16</v>
      </c>
      <c r="BF10" s="36">
        <f>VLOOKUP($H10,[4]IRA!$H$7:$CS$981,BF$1,FALSE)</f>
        <v>19</v>
      </c>
      <c r="BG10" s="36">
        <f>VLOOKUP($H10,[4]IRA!$H$7:$CS$981,BG$1,FALSE)</f>
        <v>3</v>
      </c>
      <c r="BH10" s="36">
        <f>VLOOKUP($H10,[4]IRA!$H$7:$CS$981,BH$1,FALSE)</f>
        <v>6</v>
      </c>
      <c r="BI10" s="36">
        <f>VLOOKUP($H10,[4]IRA!$H$7:$CS$981,BI$1,FALSE)</f>
        <v>11</v>
      </c>
      <c r="BJ10" s="36">
        <f>VLOOKUP($H10,[4]IRA!$H$7:$CS$981,BJ$1,FALSE)</f>
        <v>2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0</v>
      </c>
      <c r="BP10" s="10">
        <f t="shared" si="10"/>
        <v>73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88</v>
      </c>
      <c r="K11" s="36">
        <f>VLOOKUP($H11,[1]EDA!$H$6:$BN$980,K$1,FALSE)</f>
        <v>64</v>
      </c>
      <c r="L11" s="36">
        <f>VLOOKUP($H11,[1]EDA!$H$6:$BN$980,L$1,FALSE)</f>
        <v>41</v>
      </c>
      <c r="M11" s="36">
        <f>VLOOKUP($H11,[1]EDA!$H$6:$BN$980,M$1,FALSE)</f>
        <v>40</v>
      </c>
      <c r="N11" s="36">
        <f>VLOOKUP($H11,[1]EDA!$H$6:$BN$980,N$1,FALSE)</f>
        <v>38</v>
      </c>
      <c r="O11" s="36">
        <f>VLOOKUP($H11,[1]EDA!$H$6:$BN$980,O$1,FALSE)</f>
        <v>55</v>
      </c>
      <c r="P11" s="36">
        <f>VLOOKUP($H11,[1]EDA!$H$6:$BN$980,P$1,FALSE)</f>
        <v>100</v>
      </c>
      <c r="Q11" s="36">
        <f>VLOOKUP($H11,[1]EDA!$H$6:$BN$980,Q$1,FALSE)</f>
        <v>49</v>
      </c>
      <c r="R11" s="36">
        <f>VLOOKUP($H11,[1]EDA!$H$6:$BN$980,R$1,FALSE)</f>
        <v>36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0</v>
      </c>
      <c r="W11" s="10">
        <f t="shared" si="4"/>
        <v>511</v>
      </c>
      <c r="X11" s="17">
        <f t="shared" si="5"/>
        <v>0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1</v>
      </c>
      <c r="AC11" s="36">
        <f>VLOOKUP($H11,[2]EDA!$H$6:$AY$980,AC$1,FALSE)</f>
        <v>0</v>
      </c>
      <c r="AD11" s="36">
        <f>VLOOKUP($H11,[2]EDA!$H$6:$AY$980,AD$1,FALSE)</f>
        <v>1</v>
      </c>
      <c r="AE11" s="36">
        <f>VLOOKUP($H11,[2]EDA!$H$6:$AY$980,AE$1,FALSE)</f>
        <v>1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0</v>
      </c>
      <c r="AL11" s="39">
        <f t="shared" si="6"/>
        <v>3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2</v>
      </c>
      <c r="AP11" s="36">
        <f>VLOOKUP($H11,[3]IRA!$H$6:$BN$980,AP$1,FALSE)</f>
        <v>2</v>
      </c>
      <c r="AQ11" s="36">
        <f>VLOOKUP($H11,[3]IRA!$H$6:$BN$980,AQ$1,FALSE)</f>
        <v>2</v>
      </c>
      <c r="AR11" s="36">
        <f>VLOOKUP($H11,[3]IRA!$H$6:$BN$980,AR$1,FALSE)</f>
        <v>2</v>
      </c>
      <c r="AS11" s="36">
        <f>VLOOKUP($H11,[3]IRA!$H$6:$BN$980,AS$1,FALSE)</f>
        <v>1</v>
      </c>
      <c r="AT11" s="36">
        <f>VLOOKUP($H11,[3]IRA!$H$6:$BN$980,AT$1,FALSE)</f>
        <v>5</v>
      </c>
      <c r="AU11" s="36">
        <f>VLOOKUP($H11,[3]IRA!$H$6:$BN$980,AU$1,FALSE)</f>
        <v>0</v>
      </c>
      <c r="AV11" s="36">
        <f>VLOOKUP($H11,[3]IRA!$H$6:$BN$980,AV$1,FALSE)</f>
        <v>1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15</v>
      </c>
      <c r="BB11" s="17">
        <f t="shared" si="9"/>
        <v>0</v>
      </c>
      <c r="BC11" s="36">
        <f>VLOOKUP($H11,[4]IRA!$H$7:$CS$981,BC$1,FALSE)</f>
        <v>68</v>
      </c>
      <c r="BD11" s="36">
        <f>VLOOKUP($H11,[4]IRA!$H$7:$CS$981,BD$1,FALSE)</f>
        <v>66</v>
      </c>
      <c r="BE11" s="36">
        <f>VLOOKUP($H11,[4]IRA!$H$7:$CS$981,BE$1,FALSE)</f>
        <v>84</v>
      </c>
      <c r="BF11" s="36">
        <f>VLOOKUP($H11,[4]IRA!$H$7:$CS$981,BF$1,FALSE)</f>
        <v>110</v>
      </c>
      <c r="BG11" s="36">
        <f>VLOOKUP($H11,[4]IRA!$H$7:$CS$981,BG$1,FALSE)</f>
        <v>109</v>
      </c>
      <c r="BH11" s="36">
        <f>VLOOKUP($H11,[4]IRA!$H$7:$CS$981,BH$1,FALSE)</f>
        <v>153</v>
      </c>
      <c r="BI11" s="36">
        <f>VLOOKUP($H11,[4]IRA!$H$7:$CS$981,BI$1,FALSE)</f>
        <v>150</v>
      </c>
      <c r="BJ11" s="36">
        <f>VLOOKUP($H11,[4]IRA!$H$7:$CS$981,BJ$1,FALSE)</f>
        <v>128</v>
      </c>
      <c r="BK11" s="36">
        <f>VLOOKUP($H11,[4]IRA!$H$7:$CS$981,BK$1,FALSE)</f>
        <v>74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0</v>
      </c>
      <c r="BP11" s="10">
        <f t="shared" si="10"/>
        <v>942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8</v>
      </c>
      <c r="K12" s="36">
        <f>VLOOKUP($H12,[1]EDA!$H$6:$BN$980,K$1,FALSE)</f>
        <v>25</v>
      </c>
      <c r="L12" s="36">
        <f>VLOOKUP($H12,[1]EDA!$H$6:$BN$980,L$1,FALSE)</f>
        <v>13</v>
      </c>
      <c r="M12" s="36">
        <f>VLOOKUP($H12,[1]EDA!$H$6:$BN$980,M$1,FALSE)</f>
        <v>22</v>
      </c>
      <c r="N12" s="36">
        <f>VLOOKUP($H12,[1]EDA!$H$6:$BN$980,N$1,FALSE)</f>
        <v>30</v>
      </c>
      <c r="O12" s="36">
        <f>VLOOKUP($H12,[1]EDA!$H$6:$BN$980,O$1,FALSE)</f>
        <v>12</v>
      </c>
      <c r="P12" s="36">
        <f>VLOOKUP($H12,[1]EDA!$H$6:$BN$980,P$1,FALSE)</f>
        <v>27</v>
      </c>
      <c r="Q12" s="36">
        <f>VLOOKUP($H12,[1]EDA!$H$6:$BN$980,Q$1,FALSE)</f>
        <v>17</v>
      </c>
      <c r="R12" s="36">
        <f>VLOOKUP($H12,[1]EDA!$H$6:$BN$980,R$1,FALSE)</f>
        <v>36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0</v>
      </c>
      <c r="W12" s="10">
        <f t="shared" si="4"/>
        <v>190</v>
      </c>
      <c r="X12" s="17">
        <f t="shared" si="5"/>
        <v>0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1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6"/>
        <v>1</v>
      </c>
      <c r="AM12" s="17">
        <f t="shared" si="7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1</v>
      </c>
      <c r="AQ12" s="36">
        <f>VLOOKUP($H12,[3]IRA!$H$6:$BN$980,AQ$1,FALSE)</f>
        <v>0</v>
      </c>
      <c r="AR12" s="36">
        <f>VLOOKUP($H12,[3]IRA!$H$6:$BN$980,AR$1,FALSE)</f>
        <v>4</v>
      </c>
      <c r="AS12" s="36">
        <f>VLOOKUP($H12,[3]IRA!$H$6:$BN$980,AS$1,FALSE)</f>
        <v>1</v>
      </c>
      <c r="AT12" s="36">
        <f>VLOOKUP($H12,[3]IRA!$H$6:$BN$980,AT$1,FALSE)</f>
        <v>7</v>
      </c>
      <c r="AU12" s="36">
        <f>VLOOKUP($H12,[3]IRA!$H$6:$BN$980,AU$1,FALSE)</f>
        <v>0</v>
      </c>
      <c r="AV12" s="36">
        <f>VLOOKUP($H12,[3]IRA!$H$6:$BN$980,AV$1,FALSE)</f>
        <v>2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15</v>
      </c>
      <c r="BB12" s="17">
        <f t="shared" si="9"/>
        <v>0</v>
      </c>
      <c r="BC12" s="36">
        <f>VLOOKUP($H12,[4]IRA!$H$7:$CS$981,BC$1,FALSE)</f>
        <v>22</v>
      </c>
      <c r="BD12" s="36">
        <f>VLOOKUP($H12,[4]IRA!$H$7:$CS$981,BD$1,FALSE)</f>
        <v>18</v>
      </c>
      <c r="BE12" s="36">
        <f>VLOOKUP($H12,[4]IRA!$H$7:$CS$981,BE$1,FALSE)</f>
        <v>21</v>
      </c>
      <c r="BF12" s="36">
        <f>VLOOKUP($H12,[4]IRA!$H$7:$CS$981,BF$1,FALSE)</f>
        <v>27</v>
      </c>
      <c r="BG12" s="36">
        <f>VLOOKUP($H12,[4]IRA!$H$7:$CS$981,BG$1,FALSE)</f>
        <v>36</v>
      </c>
      <c r="BH12" s="36">
        <f>VLOOKUP($H12,[4]IRA!$H$7:$CS$981,BH$1,FALSE)</f>
        <v>15</v>
      </c>
      <c r="BI12" s="36">
        <f>VLOOKUP($H12,[4]IRA!$H$7:$CS$981,BI$1,FALSE)</f>
        <v>54</v>
      </c>
      <c r="BJ12" s="36">
        <f>VLOOKUP($H12,[4]IRA!$H$7:$CS$981,BJ$1,FALSE)</f>
        <v>21</v>
      </c>
      <c r="BK12" s="36">
        <f>VLOOKUP($H12,[4]IRA!$H$7:$CS$981,BK$1,FALSE)</f>
        <v>46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0</v>
      </c>
      <c r="BP12" s="10">
        <f t="shared" si="10"/>
        <v>260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25</v>
      </c>
      <c r="K13" s="36">
        <f>VLOOKUP($H13,[1]EDA!$H$6:$BN$980,K$1,FALSE)</f>
        <v>32</v>
      </c>
      <c r="L13" s="36">
        <f>VLOOKUP($H13,[1]EDA!$H$6:$BN$980,L$1,FALSE)</f>
        <v>31</v>
      </c>
      <c r="M13" s="36">
        <f>VLOOKUP($H13,[1]EDA!$H$6:$BN$980,M$1,FALSE)</f>
        <v>26</v>
      </c>
      <c r="N13" s="36">
        <f>VLOOKUP($H13,[1]EDA!$H$6:$BN$980,N$1,FALSE)</f>
        <v>21</v>
      </c>
      <c r="O13" s="36">
        <f>VLOOKUP($H13,[1]EDA!$H$6:$BN$980,O$1,FALSE)</f>
        <v>27</v>
      </c>
      <c r="P13" s="36">
        <f>VLOOKUP($H13,[1]EDA!$H$6:$BN$980,P$1,FALSE)</f>
        <v>17</v>
      </c>
      <c r="Q13" s="36">
        <f>VLOOKUP($H13,[1]EDA!$H$6:$BN$980,Q$1,FALSE)</f>
        <v>16</v>
      </c>
      <c r="R13" s="36">
        <f>VLOOKUP($H13,[1]EDA!$H$6:$BN$980,R$1,FALSE)</f>
        <v>14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0</v>
      </c>
      <c r="W13" s="10">
        <f t="shared" si="4"/>
        <v>209</v>
      </c>
      <c r="X13" s="17">
        <f t="shared" si="5"/>
        <v>0</v>
      </c>
      <c r="Y13" s="36">
        <f>VLOOKUP($H13,[2]EDA!$H$6:$AY$980,Y$1,FALSE)</f>
        <v>3</v>
      </c>
      <c r="Z13" s="36">
        <f>VLOOKUP($H13,[2]EDA!$H$6:$AY$980,Z$1,FALSE)</f>
        <v>4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2</v>
      </c>
      <c r="AF13" s="36">
        <f>VLOOKUP($H13,[2]EDA!$H$6:$AY$980,AF$1,FALSE)</f>
        <v>3</v>
      </c>
      <c r="AG13" s="36">
        <f>VLOOKUP($H13,[2]EDA!$H$6:$AY$980,AG$1,FALSE)</f>
        <v>1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6"/>
        <v>14</v>
      </c>
      <c r="AM13" s="17">
        <f t="shared" si="7"/>
        <v>0</v>
      </c>
      <c r="AN13" s="36">
        <f>VLOOKUP($H13,[3]IRA!$H$6:$BN$980,AN$1,FALSE)</f>
        <v>1</v>
      </c>
      <c r="AO13" s="36">
        <f>VLOOKUP($H13,[3]IRA!$H$6:$BN$980,AO$1,FALSE)</f>
        <v>0</v>
      </c>
      <c r="AP13" s="36">
        <f>VLOOKUP($H13,[3]IRA!$H$6:$BN$980,AP$1,FALSE)</f>
        <v>1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1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43</v>
      </c>
      <c r="BD13" s="36">
        <f>VLOOKUP($H13,[4]IRA!$H$7:$CS$981,BD$1,FALSE)</f>
        <v>31</v>
      </c>
      <c r="BE13" s="36">
        <f>VLOOKUP($H13,[4]IRA!$H$7:$CS$981,BE$1,FALSE)</f>
        <v>44</v>
      </c>
      <c r="BF13" s="36">
        <f>VLOOKUP($H13,[4]IRA!$H$7:$CS$981,BF$1,FALSE)</f>
        <v>96</v>
      </c>
      <c r="BG13" s="36">
        <f>VLOOKUP($H13,[4]IRA!$H$7:$CS$981,BG$1,FALSE)</f>
        <v>49</v>
      </c>
      <c r="BH13" s="36">
        <f>VLOOKUP($H13,[4]IRA!$H$7:$CS$981,BH$1,FALSE)</f>
        <v>37</v>
      </c>
      <c r="BI13" s="36">
        <f>VLOOKUP($H13,[4]IRA!$H$7:$CS$981,BI$1,FALSE)</f>
        <v>42</v>
      </c>
      <c r="BJ13" s="36">
        <f>VLOOKUP($H13,[4]IRA!$H$7:$CS$981,BJ$1,FALSE)</f>
        <v>31</v>
      </c>
      <c r="BK13" s="36">
        <f>VLOOKUP($H13,[4]IRA!$H$7:$CS$981,BK$1,FALSE)</f>
        <v>34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0</v>
      </c>
      <c r="BP13" s="10">
        <f t="shared" si="10"/>
        <v>407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10</v>
      </c>
      <c r="K14" s="36">
        <f>VLOOKUP($H14,[1]EDA!$H$6:$BN$980,K$1,FALSE)</f>
        <v>21</v>
      </c>
      <c r="L14" s="36">
        <f>VLOOKUP($H14,[1]EDA!$H$6:$BN$980,L$1,FALSE)</f>
        <v>12</v>
      </c>
      <c r="M14" s="36">
        <f>VLOOKUP($H14,[1]EDA!$H$6:$BN$980,M$1,FALSE)</f>
        <v>12</v>
      </c>
      <c r="N14" s="36">
        <f>VLOOKUP($H14,[1]EDA!$H$6:$BN$980,N$1,FALSE)</f>
        <v>5</v>
      </c>
      <c r="O14" s="36">
        <f>VLOOKUP($H14,[1]EDA!$H$6:$BN$980,O$1,FALSE)</f>
        <v>5</v>
      </c>
      <c r="P14" s="36">
        <f>VLOOKUP($H14,[1]EDA!$H$6:$BN$980,P$1,FALSE)</f>
        <v>16</v>
      </c>
      <c r="Q14" s="36">
        <f>VLOOKUP($H14,[1]EDA!$H$6:$BN$980,Q$1,FALSE)</f>
        <v>6</v>
      </c>
      <c r="R14" s="36">
        <f>VLOOKUP($H14,[1]EDA!$H$6:$BN$980,R$1,FALSE)</f>
        <v>11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0</v>
      </c>
      <c r="W14" s="10">
        <f t="shared" si="4"/>
        <v>98</v>
      </c>
      <c r="X14" s="17">
        <f t="shared" si="5"/>
        <v>0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1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2</v>
      </c>
      <c r="BB14" s="17">
        <f t="shared" si="9"/>
        <v>0</v>
      </c>
      <c r="BC14" s="36">
        <f>VLOOKUP($H14,[4]IRA!$H$7:$CS$981,BC$1,FALSE)</f>
        <v>28</v>
      </c>
      <c r="BD14" s="36">
        <f>VLOOKUP($H14,[4]IRA!$H$7:$CS$981,BD$1,FALSE)</f>
        <v>32</v>
      </c>
      <c r="BE14" s="36">
        <f>VLOOKUP($H14,[4]IRA!$H$7:$CS$981,BE$1,FALSE)</f>
        <v>37</v>
      </c>
      <c r="BF14" s="36">
        <f>VLOOKUP($H14,[4]IRA!$H$7:$CS$981,BF$1,FALSE)</f>
        <v>53</v>
      </c>
      <c r="BG14" s="36">
        <f>VLOOKUP($H14,[4]IRA!$H$7:$CS$981,BG$1,FALSE)</f>
        <v>51</v>
      </c>
      <c r="BH14" s="36">
        <f>VLOOKUP($H14,[4]IRA!$H$7:$CS$981,BH$1,FALSE)</f>
        <v>40</v>
      </c>
      <c r="BI14" s="36">
        <f>VLOOKUP($H14,[4]IRA!$H$7:$CS$981,BI$1,FALSE)</f>
        <v>53</v>
      </c>
      <c r="BJ14" s="36">
        <f>VLOOKUP($H14,[4]IRA!$H$7:$CS$981,BJ$1,FALSE)</f>
        <v>38</v>
      </c>
      <c r="BK14" s="36">
        <f>VLOOKUP($H14,[4]IRA!$H$7:$CS$981,BK$1,FALSE)</f>
        <v>23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0</v>
      </c>
      <c r="BP14" s="10">
        <f t="shared" si="10"/>
        <v>355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5</v>
      </c>
      <c r="K15" s="36">
        <f>VLOOKUP($H15,[1]EDA!$H$6:$BN$980,K$1,FALSE)</f>
        <v>5</v>
      </c>
      <c r="L15" s="36">
        <f>VLOOKUP($H15,[1]EDA!$H$6:$BN$980,L$1,FALSE)</f>
        <v>2</v>
      </c>
      <c r="M15" s="36">
        <f>VLOOKUP($H15,[1]EDA!$H$6:$BN$980,M$1,FALSE)</f>
        <v>4</v>
      </c>
      <c r="N15" s="36">
        <f>VLOOKUP($H15,[1]EDA!$H$6:$BN$980,N$1,FALSE)</f>
        <v>4</v>
      </c>
      <c r="O15" s="36">
        <f>VLOOKUP($H15,[1]EDA!$H$6:$BN$980,O$1,FALSE)</f>
        <v>0</v>
      </c>
      <c r="P15" s="36">
        <f>VLOOKUP($H15,[1]EDA!$H$6:$BN$980,P$1,FALSE)</f>
        <v>11</v>
      </c>
      <c r="Q15" s="36">
        <f>VLOOKUP($H15,[1]EDA!$H$6:$BN$980,Q$1,FALSE)</f>
        <v>2</v>
      </c>
      <c r="R15" s="36">
        <f>VLOOKUP($H15,[1]EDA!$H$6:$BN$980,R$1,FALSE)</f>
        <v>4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0</v>
      </c>
      <c r="W15" s="10">
        <f t="shared" si="4"/>
        <v>37</v>
      </c>
      <c r="X15" s="17">
        <f t="shared" si="5"/>
        <v>0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1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1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6"/>
        <v>2</v>
      </c>
      <c r="AM15" s="17">
        <f t="shared" si="7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7</v>
      </c>
      <c r="BE15" s="36">
        <f>VLOOKUP($H15,[4]IRA!$H$7:$CS$981,BE$1,FALSE)</f>
        <v>20</v>
      </c>
      <c r="BF15" s="36">
        <f>VLOOKUP($H15,[4]IRA!$H$7:$CS$981,BF$1,FALSE)</f>
        <v>25</v>
      </c>
      <c r="BG15" s="36">
        <f>VLOOKUP($H15,[4]IRA!$H$7:$CS$981,BG$1,FALSE)</f>
        <v>5</v>
      </c>
      <c r="BH15" s="36">
        <f>VLOOKUP($H15,[4]IRA!$H$7:$CS$981,BH$1,FALSE)</f>
        <v>12</v>
      </c>
      <c r="BI15" s="36">
        <f>VLOOKUP($H15,[4]IRA!$H$7:$CS$981,BI$1,FALSE)</f>
        <v>45</v>
      </c>
      <c r="BJ15" s="36">
        <f>VLOOKUP($H15,[4]IRA!$H$7:$CS$981,BJ$1,FALSE)</f>
        <v>8</v>
      </c>
      <c r="BK15" s="36">
        <f>VLOOKUP($H15,[4]IRA!$H$7:$CS$981,BK$1,FALSE)</f>
        <v>6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0</v>
      </c>
      <c r="BP15" s="10">
        <f t="shared" si="10"/>
        <v>134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6</v>
      </c>
      <c r="K16" s="36">
        <f>VLOOKUP($H16,[1]EDA!$H$6:$BN$980,K$1,FALSE)</f>
        <v>7</v>
      </c>
      <c r="L16" s="36">
        <f>VLOOKUP($H16,[1]EDA!$H$6:$BN$980,L$1,FALSE)</f>
        <v>5</v>
      </c>
      <c r="M16" s="36">
        <f>VLOOKUP($H16,[1]EDA!$H$6:$BN$980,M$1,FALSE)</f>
        <v>3</v>
      </c>
      <c r="N16" s="36">
        <f>VLOOKUP($H16,[1]EDA!$H$6:$BN$980,N$1,FALSE)</f>
        <v>5</v>
      </c>
      <c r="O16" s="36">
        <f>VLOOKUP($H16,[1]EDA!$H$6:$BN$980,O$1,FALSE)</f>
        <v>8</v>
      </c>
      <c r="P16" s="36">
        <f>VLOOKUP($H16,[1]EDA!$H$6:$BN$980,P$1,FALSE)</f>
        <v>4</v>
      </c>
      <c r="Q16" s="36">
        <f>VLOOKUP($H16,[1]EDA!$H$6:$BN$980,Q$1,FALSE)</f>
        <v>1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39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7</v>
      </c>
      <c r="BD16" s="36">
        <f>VLOOKUP($H16,[4]IRA!$H$7:$CS$981,BD$1,FALSE)</f>
        <v>3</v>
      </c>
      <c r="BE16" s="36">
        <f>VLOOKUP($H16,[4]IRA!$H$7:$CS$981,BE$1,FALSE)</f>
        <v>4</v>
      </c>
      <c r="BF16" s="36">
        <f>VLOOKUP($H16,[4]IRA!$H$7:$CS$981,BF$1,FALSE)</f>
        <v>3</v>
      </c>
      <c r="BG16" s="36">
        <f>VLOOKUP($H16,[4]IRA!$H$7:$CS$981,BG$1,FALSE)</f>
        <v>5</v>
      </c>
      <c r="BH16" s="36">
        <f>VLOOKUP($H16,[4]IRA!$H$7:$CS$981,BH$1,FALSE)</f>
        <v>4</v>
      </c>
      <c r="BI16" s="36">
        <f>VLOOKUP($H16,[4]IRA!$H$7:$CS$981,BI$1,FALSE)</f>
        <v>6</v>
      </c>
      <c r="BJ16" s="36">
        <f>VLOOKUP($H16,[4]IRA!$H$7:$CS$981,BJ$1,FALSE)</f>
        <v>6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38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12</v>
      </c>
      <c r="K17" s="36">
        <f>VLOOKUP($H17,[1]EDA!$H$6:$BN$980,K$1,FALSE)</f>
        <v>12</v>
      </c>
      <c r="L17" s="36">
        <f>VLOOKUP($H17,[1]EDA!$H$6:$BN$980,L$1,FALSE)</f>
        <v>12</v>
      </c>
      <c r="M17" s="36">
        <f>VLOOKUP($H17,[1]EDA!$H$6:$BN$980,M$1,FALSE)</f>
        <v>14</v>
      </c>
      <c r="N17" s="36">
        <f>VLOOKUP($H17,[1]EDA!$H$6:$BN$980,N$1,FALSE)</f>
        <v>6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8</v>
      </c>
      <c r="R17" s="36">
        <f>VLOOKUP($H17,[1]EDA!$H$6:$BN$980,R$1,FALSE)</f>
        <v>6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0</v>
      </c>
      <c r="W17" s="10">
        <f t="shared" si="4"/>
        <v>84</v>
      </c>
      <c r="X17" s="17">
        <f t="shared" si="5"/>
        <v>0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1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1</v>
      </c>
      <c r="BB17" s="17">
        <f t="shared" si="9"/>
        <v>0</v>
      </c>
      <c r="BC17" s="36">
        <f>VLOOKUP($H17,[4]IRA!$H$7:$CS$981,BC$1,FALSE)</f>
        <v>19</v>
      </c>
      <c r="BD17" s="36">
        <f>VLOOKUP($H17,[4]IRA!$H$7:$CS$981,BD$1,FALSE)</f>
        <v>17</v>
      </c>
      <c r="BE17" s="36">
        <f>VLOOKUP($H17,[4]IRA!$H$7:$CS$981,BE$1,FALSE)</f>
        <v>20</v>
      </c>
      <c r="BF17" s="36">
        <f>VLOOKUP($H17,[4]IRA!$H$7:$CS$981,BF$1,FALSE)</f>
        <v>49</v>
      </c>
      <c r="BG17" s="36">
        <f>VLOOKUP($H17,[4]IRA!$H$7:$CS$981,BG$1,FALSE)</f>
        <v>25</v>
      </c>
      <c r="BH17" s="36">
        <f>VLOOKUP($H17,[4]IRA!$H$7:$CS$981,BH$1,FALSE)</f>
        <v>33</v>
      </c>
      <c r="BI17" s="36">
        <f>VLOOKUP($H17,[4]IRA!$H$7:$CS$981,BI$1,FALSE)</f>
        <v>23</v>
      </c>
      <c r="BJ17" s="36">
        <f>VLOOKUP($H17,[4]IRA!$H$7:$CS$981,BJ$1,FALSE)</f>
        <v>12</v>
      </c>
      <c r="BK17" s="36">
        <f>VLOOKUP($H17,[4]IRA!$H$7:$CS$981,BK$1,FALSE)</f>
        <v>29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0</v>
      </c>
      <c r="BP17" s="10">
        <f t="shared" si="10"/>
        <v>227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5</v>
      </c>
      <c r="K18" s="36">
        <f>VLOOKUP($H18,[1]EDA!$H$6:$BN$980,K$1,FALSE)</f>
        <v>21</v>
      </c>
      <c r="L18" s="36">
        <f>VLOOKUP($H18,[1]EDA!$H$6:$BN$980,L$1,FALSE)</f>
        <v>13</v>
      </c>
      <c r="M18" s="36">
        <f>VLOOKUP($H18,[1]EDA!$H$6:$BN$980,M$1,FALSE)</f>
        <v>10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7</v>
      </c>
      <c r="Q18" s="36">
        <f>VLOOKUP($H18,[1]EDA!$H$6:$BN$980,Q$1,FALSE)</f>
        <v>14</v>
      </c>
      <c r="R18" s="36">
        <f>VLOOKUP($H18,[1]EDA!$H$6:$BN$980,R$1,FALSE)</f>
        <v>5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0</v>
      </c>
      <c r="W18" s="10">
        <f t="shared" si="4"/>
        <v>93</v>
      </c>
      <c r="X18" s="17">
        <f t="shared" si="5"/>
        <v>0</v>
      </c>
      <c r="Y18" s="36">
        <f>VLOOKUP($H18,[2]EDA!$H$6:$AY$980,Y$1,FALSE)</f>
        <v>1</v>
      </c>
      <c r="Z18" s="36">
        <f>VLOOKUP($H18,[2]EDA!$H$6:$AY$980,Z$1,FALSE)</f>
        <v>1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1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</v>
      </c>
      <c r="AL18" s="39">
        <f t="shared" si="6"/>
        <v>3</v>
      </c>
      <c r="AM18" s="17">
        <f t="shared" si="7"/>
        <v>0</v>
      </c>
      <c r="AN18" s="36">
        <f>VLOOKUP($H18,[3]IRA!$H$6:$BN$980,AN$1,FALSE)</f>
        <v>0</v>
      </c>
      <c r="AO18" s="36">
        <f>VLOOKUP($H18,[3]IRA!$H$6:$BN$980,AO$1,FALSE)</f>
        <v>6</v>
      </c>
      <c r="AP18" s="36">
        <f>VLOOKUP($H18,[3]IRA!$H$6:$BN$980,AP$1,FALSE)</f>
        <v>2</v>
      </c>
      <c r="AQ18" s="36">
        <f>VLOOKUP($H18,[3]IRA!$H$6:$BN$980,AQ$1,FALSE)</f>
        <v>1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3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12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13</v>
      </c>
      <c r="BE18" s="36">
        <f>VLOOKUP($H18,[4]IRA!$H$7:$CS$981,BE$1,FALSE)</f>
        <v>19</v>
      </c>
      <c r="BF18" s="36">
        <f>VLOOKUP($H18,[4]IRA!$H$7:$CS$981,BF$1,FALSE)</f>
        <v>24</v>
      </c>
      <c r="BG18" s="36">
        <f>VLOOKUP($H18,[4]IRA!$H$7:$CS$981,BG$1,FALSE)</f>
        <v>15</v>
      </c>
      <c r="BH18" s="36">
        <f>VLOOKUP($H18,[4]IRA!$H$7:$CS$981,BH$1,FALSE)</f>
        <v>12</v>
      </c>
      <c r="BI18" s="36">
        <f>VLOOKUP($H18,[4]IRA!$H$7:$CS$981,BI$1,FALSE)</f>
        <v>19</v>
      </c>
      <c r="BJ18" s="36">
        <f>VLOOKUP($H18,[4]IRA!$H$7:$CS$981,BJ$1,FALSE)</f>
        <v>15</v>
      </c>
      <c r="BK18" s="36">
        <f>VLOOKUP($H18,[4]IRA!$H$7:$CS$981,BK$1,FALSE)</f>
        <v>4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0</v>
      </c>
      <c r="BP18" s="10">
        <f t="shared" si="10"/>
        <v>125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0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3</v>
      </c>
      <c r="N19" s="36">
        <f>VLOOKUP($H19,[1]EDA!$H$6:$BN$980,N$1,FALSE)</f>
        <v>2</v>
      </c>
      <c r="O19" s="36">
        <f>VLOOKUP($H19,[1]EDA!$H$6:$BN$980,O$1,FALSE)</f>
        <v>4</v>
      </c>
      <c r="P19" s="36">
        <f>VLOOKUP($H19,[1]EDA!$H$6:$BN$980,P$1,FALSE)</f>
        <v>2</v>
      </c>
      <c r="Q19" s="36">
        <f>VLOOKUP($H19,[1]EDA!$H$6:$BN$980,Q$1,FALSE)</f>
        <v>5</v>
      </c>
      <c r="R19" s="36">
        <f>VLOOKUP($H19,[1]EDA!$H$6:$BN$980,R$1,FALSE)</f>
        <v>6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0</v>
      </c>
      <c r="W19" s="10">
        <f t="shared" si="4"/>
        <v>22</v>
      </c>
      <c r="X19" s="17">
        <f t="shared" si="5"/>
        <v>0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1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4</v>
      </c>
      <c r="AQ19" s="36">
        <f>VLOOKUP($H19,[3]IRA!$H$6:$BN$980,AQ$1,FALSE)</f>
        <v>0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3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10</v>
      </c>
      <c r="BB19" s="17">
        <f t="shared" si="9"/>
        <v>0</v>
      </c>
      <c r="BC19" s="36">
        <f>VLOOKUP($H19,[4]IRA!$H$7:$CS$981,BC$1,FALSE)</f>
        <v>0</v>
      </c>
      <c r="BD19" s="36">
        <f>VLOOKUP($H19,[4]IRA!$H$7:$CS$981,BD$1,FALSE)</f>
        <v>0</v>
      </c>
      <c r="BE19" s="36">
        <f>VLOOKUP($H19,[4]IRA!$H$7:$CS$981,BE$1,FALSE)</f>
        <v>10</v>
      </c>
      <c r="BF19" s="36">
        <f>VLOOKUP($H19,[4]IRA!$H$7:$CS$981,BF$1,FALSE)</f>
        <v>59</v>
      </c>
      <c r="BG19" s="36">
        <f>VLOOKUP($H19,[4]IRA!$H$7:$CS$981,BG$1,FALSE)</f>
        <v>23</v>
      </c>
      <c r="BH19" s="36">
        <f>VLOOKUP($H19,[4]IRA!$H$7:$CS$981,BH$1,FALSE)</f>
        <v>6</v>
      </c>
      <c r="BI19" s="36">
        <f>VLOOKUP($H19,[4]IRA!$H$7:$CS$981,BI$1,FALSE)</f>
        <v>12</v>
      </c>
      <c r="BJ19" s="36">
        <f>VLOOKUP($H19,[4]IRA!$H$7:$CS$981,BJ$1,FALSE)</f>
        <v>7</v>
      </c>
      <c r="BK19" s="36">
        <f>VLOOKUP($H19,[4]IRA!$H$7:$CS$981,BK$1,FALSE)</f>
        <v>13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0</v>
      </c>
      <c r="BP19" s="10">
        <f t="shared" si="10"/>
        <v>130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141</v>
      </c>
      <c r="K20" s="36">
        <f>VLOOKUP($H20,[1]EDA!$H$6:$BN$980,K$1,FALSE)</f>
        <v>132</v>
      </c>
      <c r="L20" s="36">
        <f>VLOOKUP($H20,[1]EDA!$H$6:$BN$980,L$1,FALSE)</f>
        <v>89</v>
      </c>
      <c r="M20" s="36">
        <f>VLOOKUP($H20,[1]EDA!$H$6:$BN$980,M$1,FALSE)</f>
        <v>82</v>
      </c>
      <c r="N20" s="36">
        <f>VLOOKUP($H20,[1]EDA!$H$6:$BN$980,N$1,FALSE)</f>
        <v>92</v>
      </c>
      <c r="O20" s="36">
        <f>VLOOKUP($H20,[1]EDA!$H$6:$BN$980,O$1,FALSE)</f>
        <v>100</v>
      </c>
      <c r="P20" s="36">
        <f>VLOOKUP($H20,[1]EDA!$H$6:$BN$980,P$1,FALSE)</f>
        <v>77</v>
      </c>
      <c r="Q20" s="36">
        <f>VLOOKUP($H20,[1]EDA!$H$6:$BN$980,Q$1,FALSE)</f>
        <v>113</v>
      </c>
      <c r="R20" s="36">
        <f>VLOOKUP($H20,[1]EDA!$H$6:$BN$980,R$1,FALSE)</f>
        <v>60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0</v>
      </c>
      <c r="W20" s="10">
        <f t="shared" si="4"/>
        <v>886</v>
      </c>
      <c r="X20" s="17">
        <f t="shared" si="5"/>
        <v>0</v>
      </c>
      <c r="Y20" s="36">
        <f>VLOOKUP($H20,[2]EDA!$H$6:$AY$980,Y$1,FALSE)</f>
        <v>4</v>
      </c>
      <c r="Z20" s="36">
        <f>VLOOKUP($H20,[2]EDA!$H$6:$AY$980,Z$1,FALSE)</f>
        <v>5</v>
      </c>
      <c r="AA20" s="36">
        <f>VLOOKUP($H20,[2]EDA!$H$6:$AY$980,AA$1,FALSE)</f>
        <v>3</v>
      </c>
      <c r="AB20" s="36">
        <f>VLOOKUP($H20,[2]EDA!$H$6:$AY$980,AB$1,FALSE)</f>
        <v>0</v>
      </c>
      <c r="AC20" s="36">
        <f>VLOOKUP($H20,[2]EDA!$H$6:$AY$980,AC$1,FALSE)</f>
        <v>6</v>
      </c>
      <c r="AD20" s="36">
        <f>VLOOKUP($H20,[2]EDA!$H$6:$AY$980,AD$1,FALSE)</f>
        <v>5</v>
      </c>
      <c r="AE20" s="36">
        <f>VLOOKUP($H20,[2]EDA!$H$6:$AY$980,AE$1,FALSE)</f>
        <v>2</v>
      </c>
      <c r="AF20" s="36">
        <f>VLOOKUP($H20,[2]EDA!$H$6:$AY$980,AF$1,FALSE)</f>
        <v>0</v>
      </c>
      <c r="AG20" s="36">
        <f>VLOOKUP($H20,[2]EDA!$H$6:$AY$980,AG$1,FALSE)</f>
        <v>7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0</v>
      </c>
      <c r="AL20" s="39">
        <f t="shared" si="6"/>
        <v>32</v>
      </c>
      <c r="AM20" s="17">
        <f t="shared" si="7"/>
        <v>0</v>
      </c>
      <c r="AN20" s="36">
        <f>VLOOKUP($H20,[3]IRA!$H$6:$BN$980,AN$1,FALSE)</f>
        <v>9</v>
      </c>
      <c r="AO20" s="36">
        <f>VLOOKUP($H20,[3]IRA!$H$6:$BN$980,AO$1,FALSE)</f>
        <v>10</v>
      </c>
      <c r="AP20" s="36">
        <f>VLOOKUP($H20,[3]IRA!$H$6:$BN$980,AP$1,FALSE)</f>
        <v>7</v>
      </c>
      <c r="AQ20" s="36">
        <f>VLOOKUP($H20,[3]IRA!$H$6:$BN$980,AQ$1,FALSE)</f>
        <v>17</v>
      </c>
      <c r="AR20" s="36">
        <f>VLOOKUP($H20,[3]IRA!$H$6:$BN$980,AR$1,FALSE)</f>
        <v>9</v>
      </c>
      <c r="AS20" s="36">
        <f>VLOOKUP($H20,[3]IRA!$H$6:$BN$980,AS$1,FALSE)</f>
        <v>15</v>
      </c>
      <c r="AT20" s="36">
        <f>VLOOKUP($H20,[3]IRA!$H$6:$BN$980,AT$1,FALSE)</f>
        <v>6</v>
      </c>
      <c r="AU20" s="36">
        <f>VLOOKUP($H20,[3]IRA!$H$6:$BN$980,AU$1,FALSE)</f>
        <v>7</v>
      </c>
      <c r="AV20" s="36">
        <f>VLOOKUP($H20,[3]IRA!$H$6:$BN$980,AV$1,FALSE)</f>
        <v>6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86</v>
      </c>
      <c r="BB20" s="17">
        <f t="shared" si="9"/>
        <v>0</v>
      </c>
      <c r="BC20" s="36">
        <f>VLOOKUP($H20,[4]IRA!$H$7:$CS$981,BC$1,FALSE)</f>
        <v>92</v>
      </c>
      <c r="BD20" s="36">
        <f>VLOOKUP($H20,[4]IRA!$H$7:$CS$981,BD$1,FALSE)</f>
        <v>107</v>
      </c>
      <c r="BE20" s="36">
        <f>VLOOKUP($H20,[4]IRA!$H$7:$CS$981,BE$1,FALSE)</f>
        <v>123</v>
      </c>
      <c r="BF20" s="36">
        <f>VLOOKUP($H20,[4]IRA!$H$7:$CS$981,BF$1,FALSE)</f>
        <v>178</v>
      </c>
      <c r="BG20" s="36">
        <f>VLOOKUP($H20,[4]IRA!$H$7:$CS$981,BG$1,FALSE)</f>
        <v>185</v>
      </c>
      <c r="BH20" s="36">
        <f>VLOOKUP($H20,[4]IRA!$H$7:$CS$981,BH$1,FALSE)</f>
        <v>200</v>
      </c>
      <c r="BI20" s="36">
        <f>VLOOKUP($H20,[4]IRA!$H$7:$CS$981,BI$1,FALSE)</f>
        <v>211</v>
      </c>
      <c r="BJ20" s="36">
        <f>VLOOKUP($H20,[4]IRA!$H$7:$CS$981,BJ$1,FALSE)</f>
        <v>193</v>
      </c>
      <c r="BK20" s="36">
        <f>VLOOKUP($H20,[4]IRA!$H$7:$CS$981,BK$1,FALSE)</f>
        <v>72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0</v>
      </c>
      <c r="BP20" s="10">
        <f t="shared" si="10"/>
        <v>1361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1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3</v>
      </c>
      <c r="N21" s="36">
        <f>VLOOKUP($H21,[1]EDA!$H$6:$BN$980,N$1,FALSE)</f>
        <v>5</v>
      </c>
      <c r="O21" s="36">
        <f>VLOOKUP($H21,[1]EDA!$H$6:$BN$980,O$1,FALSE)</f>
        <v>2</v>
      </c>
      <c r="P21" s="36">
        <f>VLOOKUP($H21,[1]EDA!$H$6:$BN$980,P$1,FALSE)</f>
        <v>5</v>
      </c>
      <c r="Q21" s="36">
        <f>VLOOKUP($H21,[1]EDA!$H$6:$BN$980,Q$1,FALSE)</f>
        <v>4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0</v>
      </c>
      <c r="W21" s="10">
        <f t="shared" si="4"/>
        <v>25</v>
      </c>
      <c r="X21" s="17">
        <f t="shared" si="5"/>
        <v>0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1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6"/>
        <v>1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2</v>
      </c>
      <c r="AU21" s="36">
        <f>VLOOKUP($H21,[3]IRA!$H$6:$BN$980,AU$1,FALSE)</f>
        <v>1</v>
      </c>
      <c r="AV21" s="36">
        <f>VLOOKUP($H21,[3]IRA!$H$6:$BN$980,AV$1,FALSE)</f>
        <v>1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4</v>
      </c>
      <c r="BB21" s="17">
        <f t="shared" si="9"/>
        <v>0</v>
      </c>
      <c r="BC21" s="36">
        <f>VLOOKUP($H21,[4]IRA!$H$7:$CS$981,BC$1,FALSE)</f>
        <v>5</v>
      </c>
      <c r="BD21" s="36">
        <f>VLOOKUP($H21,[4]IRA!$H$7:$CS$981,BD$1,FALSE)</f>
        <v>11</v>
      </c>
      <c r="BE21" s="36">
        <f>VLOOKUP($H21,[4]IRA!$H$7:$CS$981,BE$1,FALSE)</f>
        <v>4</v>
      </c>
      <c r="BF21" s="36">
        <f>VLOOKUP($H21,[4]IRA!$H$7:$CS$981,BF$1,FALSE)</f>
        <v>34</v>
      </c>
      <c r="BG21" s="36">
        <f>VLOOKUP($H21,[4]IRA!$H$7:$CS$981,BG$1,FALSE)</f>
        <v>20</v>
      </c>
      <c r="BH21" s="36">
        <f>VLOOKUP($H21,[4]IRA!$H$7:$CS$981,BH$1,FALSE)</f>
        <v>12</v>
      </c>
      <c r="BI21" s="36">
        <f>VLOOKUP($H21,[4]IRA!$H$7:$CS$981,BI$1,FALSE)</f>
        <v>3</v>
      </c>
      <c r="BJ21" s="36">
        <f>VLOOKUP($H21,[4]IRA!$H$7:$CS$981,BJ$1,FALSE)</f>
        <v>3</v>
      </c>
      <c r="BK21" s="36">
        <f>VLOOKUP($H21,[4]IRA!$H$7:$CS$981,BK$1,FALSE)</f>
        <v>9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0</v>
      </c>
      <c r="BP21" s="10">
        <f t="shared" si="10"/>
        <v>101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8</v>
      </c>
      <c r="K22" s="36">
        <f>VLOOKUP($H22,[1]EDA!$H$6:$BN$980,K$1,FALSE)</f>
        <v>8</v>
      </c>
      <c r="L22" s="36">
        <f>VLOOKUP($H22,[1]EDA!$H$6:$BN$980,L$1,FALSE)</f>
        <v>3</v>
      </c>
      <c r="M22" s="36">
        <f>VLOOKUP($H22,[1]EDA!$H$6:$BN$980,M$1,FALSE)</f>
        <v>2</v>
      </c>
      <c r="N22" s="36">
        <f>VLOOKUP($H22,[1]EDA!$H$6:$BN$980,N$1,FALSE)</f>
        <v>10</v>
      </c>
      <c r="O22" s="36">
        <f>VLOOKUP($H22,[1]EDA!$H$6:$BN$980,O$1,FALSE)</f>
        <v>5</v>
      </c>
      <c r="P22" s="36">
        <f>VLOOKUP($H22,[1]EDA!$H$6:$BN$980,P$1,FALSE)</f>
        <v>1</v>
      </c>
      <c r="Q22" s="36">
        <f>VLOOKUP($H22,[1]EDA!$H$6:$BN$980,Q$1,FALSE)</f>
        <v>3</v>
      </c>
      <c r="R22" s="36">
        <f>VLOOKUP($H22,[1]EDA!$H$6:$BN$980,R$1,FALSE)</f>
        <v>3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0</v>
      </c>
      <c r="W22" s="10">
        <f t="shared" si="4"/>
        <v>43</v>
      </c>
      <c r="X22" s="17">
        <f t="shared" si="5"/>
        <v>0</v>
      </c>
      <c r="Y22" s="36">
        <f>VLOOKUP($H22,[2]EDA!$H$6:$AY$980,Y$1,FALSE)</f>
        <v>1</v>
      </c>
      <c r="Z22" s="36">
        <f>VLOOKUP($H22,[2]EDA!$H$6:$AY$980,Z$1,FALSE)</f>
        <v>1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1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0</v>
      </c>
      <c r="AL22" s="39">
        <f t="shared" si="6"/>
        <v>3</v>
      </c>
      <c r="AM22" s="17">
        <f t="shared" si="7"/>
        <v>0</v>
      </c>
      <c r="AN22" s="36">
        <f>VLOOKUP($H22,[3]IRA!$H$6:$BN$980,AN$1,FALSE)</f>
        <v>6</v>
      </c>
      <c r="AO22" s="36">
        <f>VLOOKUP($H22,[3]IRA!$H$6:$BN$980,AO$1,FALSE)</f>
        <v>8</v>
      </c>
      <c r="AP22" s="36">
        <f>VLOOKUP($H22,[3]IRA!$H$6:$BN$980,AP$1,FALSE)</f>
        <v>3</v>
      </c>
      <c r="AQ22" s="36">
        <f>VLOOKUP($H22,[3]IRA!$H$6:$BN$980,AQ$1,FALSE)</f>
        <v>1</v>
      </c>
      <c r="AR22" s="36">
        <f>VLOOKUP($H22,[3]IRA!$H$6:$BN$980,AR$1,FALSE)</f>
        <v>4</v>
      </c>
      <c r="AS22" s="36">
        <f>VLOOKUP($H22,[3]IRA!$H$6:$BN$980,AS$1,FALSE)</f>
        <v>2</v>
      </c>
      <c r="AT22" s="36">
        <f>VLOOKUP($H22,[3]IRA!$H$6:$BN$980,AT$1,FALSE)</f>
        <v>2</v>
      </c>
      <c r="AU22" s="36">
        <f>VLOOKUP($H22,[3]IRA!$H$6:$BN$980,AU$1,FALSE)</f>
        <v>1</v>
      </c>
      <c r="AV22" s="36">
        <f>VLOOKUP($H22,[3]IRA!$H$6:$BN$980,AV$1,FALSE)</f>
        <v>1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28</v>
      </c>
      <c r="BB22" s="17">
        <f t="shared" si="9"/>
        <v>0</v>
      </c>
      <c r="BC22" s="36">
        <f>VLOOKUP($H22,[4]IRA!$H$7:$CS$981,BC$1,FALSE)</f>
        <v>13</v>
      </c>
      <c r="BD22" s="36">
        <f>VLOOKUP($H22,[4]IRA!$H$7:$CS$981,BD$1,FALSE)</f>
        <v>18</v>
      </c>
      <c r="BE22" s="36">
        <f>VLOOKUP($H22,[4]IRA!$H$7:$CS$981,BE$1,FALSE)</f>
        <v>20</v>
      </c>
      <c r="BF22" s="36">
        <f>VLOOKUP($H22,[4]IRA!$H$7:$CS$981,BF$1,FALSE)</f>
        <v>14</v>
      </c>
      <c r="BG22" s="36">
        <f>VLOOKUP($H22,[4]IRA!$H$7:$CS$981,BG$1,FALSE)</f>
        <v>10</v>
      </c>
      <c r="BH22" s="36">
        <f>VLOOKUP($H22,[4]IRA!$H$7:$CS$981,BH$1,FALSE)</f>
        <v>6</v>
      </c>
      <c r="BI22" s="36">
        <f>VLOOKUP($H22,[4]IRA!$H$7:$CS$981,BI$1,FALSE)</f>
        <v>5</v>
      </c>
      <c r="BJ22" s="36">
        <f>VLOOKUP($H22,[4]IRA!$H$7:$CS$981,BJ$1,FALSE)</f>
        <v>7</v>
      </c>
      <c r="BK22" s="36">
        <f>VLOOKUP($H22,[4]IRA!$H$7:$CS$981,BK$1,FALSE)</f>
        <v>5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0</v>
      </c>
      <c r="BP22" s="10">
        <f t="shared" si="10"/>
        <v>98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2</v>
      </c>
      <c r="K23" s="36">
        <f>VLOOKUP($H23,[1]EDA!$H$6:$BN$980,K$1,FALSE)</f>
        <v>10</v>
      </c>
      <c r="L23" s="36">
        <f>VLOOKUP($H23,[1]EDA!$H$6:$BN$980,L$1,FALSE)</f>
        <v>1</v>
      </c>
      <c r="M23" s="36">
        <f>VLOOKUP($H23,[1]EDA!$H$6:$BN$980,M$1,FALSE)</f>
        <v>3</v>
      </c>
      <c r="N23" s="36">
        <f>VLOOKUP($H23,[1]EDA!$H$6:$BN$980,N$1,FALSE)</f>
        <v>1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2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0</v>
      </c>
      <c r="W23" s="10">
        <f t="shared" si="4"/>
        <v>19</v>
      </c>
      <c r="X23" s="17">
        <f t="shared" si="5"/>
        <v>0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1</v>
      </c>
      <c r="AO23" s="36">
        <f>VLOOKUP($H23,[3]IRA!$H$6:$BN$980,AO$1,FALSE)</f>
        <v>1</v>
      </c>
      <c r="AP23" s="36">
        <f>VLOOKUP($H23,[3]IRA!$H$6:$BN$980,AP$1,FALSE)</f>
        <v>0</v>
      </c>
      <c r="AQ23" s="36">
        <f>VLOOKUP($H23,[3]IRA!$H$6:$BN$980,AQ$1,FALSE)</f>
        <v>1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1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4</v>
      </c>
      <c r="BB23" s="17">
        <f t="shared" si="9"/>
        <v>0</v>
      </c>
      <c r="BC23" s="36">
        <f>VLOOKUP($H23,[4]IRA!$H$7:$CS$981,BC$1,FALSE)</f>
        <v>1</v>
      </c>
      <c r="BD23" s="36">
        <f>VLOOKUP($H23,[4]IRA!$H$7:$CS$981,BD$1,FALSE)</f>
        <v>1</v>
      </c>
      <c r="BE23" s="36">
        <f>VLOOKUP($H23,[4]IRA!$H$7:$CS$981,BE$1,FALSE)</f>
        <v>6</v>
      </c>
      <c r="BF23" s="36">
        <f>VLOOKUP($H23,[4]IRA!$H$7:$CS$981,BF$1,FALSE)</f>
        <v>6</v>
      </c>
      <c r="BG23" s="36">
        <f>VLOOKUP($H23,[4]IRA!$H$7:$CS$981,BG$1,FALSE)</f>
        <v>3</v>
      </c>
      <c r="BH23" s="36">
        <f>VLOOKUP($H23,[4]IRA!$H$7:$CS$981,BH$1,FALSE)</f>
        <v>2</v>
      </c>
      <c r="BI23" s="36">
        <f>VLOOKUP($H23,[4]IRA!$H$7:$CS$981,BI$1,FALSE)</f>
        <v>5</v>
      </c>
      <c r="BJ23" s="36">
        <f>VLOOKUP($H23,[4]IRA!$H$7:$CS$981,BJ$1,FALSE)</f>
        <v>6</v>
      </c>
      <c r="BK23" s="36">
        <f>VLOOKUP($H23,[4]IRA!$H$7:$CS$981,BK$1,FALSE)</f>
        <v>3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0</v>
      </c>
      <c r="BP23" s="10">
        <f t="shared" si="10"/>
        <v>33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2</v>
      </c>
      <c r="K24" s="36">
        <f>VLOOKUP($H24,[1]EDA!$H$6:$BN$980,K$1,FALSE)</f>
        <v>6</v>
      </c>
      <c r="L24" s="36">
        <f>VLOOKUP($H24,[1]EDA!$H$6:$BN$980,L$1,FALSE)</f>
        <v>1</v>
      </c>
      <c r="M24" s="36">
        <f>VLOOKUP($H24,[1]EDA!$H$6:$BN$980,M$1,FALSE)</f>
        <v>1</v>
      </c>
      <c r="N24" s="36">
        <f>VLOOKUP($H24,[1]EDA!$H$6:$BN$980,N$1,FALSE)</f>
        <v>2</v>
      </c>
      <c r="O24" s="36">
        <f>VLOOKUP($H24,[1]EDA!$H$6:$BN$980,O$1,FALSE)</f>
        <v>1</v>
      </c>
      <c r="P24" s="36">
        <f>VLOOKUP($H24,[1]EDA!$H$6:$BN$980,P$1,FALSE)</f>
        <v>1</v>
      </c>
      <c r="Q24" s="36">
        <f>VLOOKUP($H24,[1]EDA!$H$6:$BN$980,Q$1,FALSE)</f>
        <v>2</v>
      </c>
      <c r="R24" s="36">
        <f>VLOOKUP($H24,[1]EDA!$H$6:$BN$980,R$1,FALSE)</f>
        <v>1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4"/>
        <v>17</v>
      </c>
      <c r="X24" s="17">
        <f t="shared" si="5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10</v>
      </c>
      <c r="BD24" s="36">
        <f>VLOOKUP($H24,[4]IRA!$H$7:$CS$981,BD$1,FALSE)</f>
        <v>3</v>
      </c>
      <c r="BE24" s="36">
        <f>VLOOKUP($H24,[4]IRA!$H$7:$CS$981,BE$1,FALSE)</f>
        <v>7</v>
      </c>
      <c r="BF24" s="36">
        <f>VLOOKUP($H24,[4]IRA!$H$7:$CS$981,BF$1,FALSE)</f>
        <v>7</v>
      </c>
      <c r="BG24" s="36">
        <f>VLOOKUP($H24,[4]IRA!$H$7:$CS$981,BG$1,FALSE)</f>
        <v>13</v>
      </c>
      <c r="BH24" s="36">
        <f>VLOOKUP($H24,[4]IRA!$H$7:$CS$981,BH$1,FALSE)</f>
        <v>10</v>
      </c>
      <c r="BI24" s="36">
        <f>VLOOKUP($H24,[4]IRA!$H$7:$CS$981,BI$1,FALSE)</f>
        <v>5</v>
      </c>
      <c r="BJ24" s="36">
        <f>VLOOKUP($H24,[4]IRA!$H$7:$CS$981,BJ$1,FALSE)</f>
        <v>11</v>
      </c>
      <c r="BK24" s="36">
        <f>VLOOKUP($H24,[4]IRA!$H$7:$CS$981,BK$1,FALSE)</f>
        <v>5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0"/>
        <v>71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2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2</v>
      </c>
      <c r="Q25" s="36">
        <f>VLOOKUP($H25,[1]EDA!$H$6:$BN$980,Q$1,FALSE)</f>
        <v>1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0</v>
      </c>
      <c r="W25" s="10">
        <f t="shared" si="4"/>
        <v>5</v>
      </c>
      <c r="X25" s="17">
        <f t="shared" si="5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3</v>
      </c>
      <c r="BD25" s="36">
        <f>VLOOKUP($H25,[4]IRA!$H$7:$CS$981,BD$1,FALSE)</f>
        <v>3</v>
      </c>
      <c r="BE25" s="36">
        <f>VLOOKUP($H25,[4]IRA!$H$7:$CS$981,BE$1,FALSE)</f>
        <v>0</v>
      </c>
      <c r="BF25" s="36">
        <f>VLOOKUP($H25,[4]IRA!$H$7:$CS$981,BF$1,FALSE)</f>
        <v>8</v>
      </c>
      <c r="BG25" s="36">
        <f>VLOOKUP($H25,[4]IRA!$H$7:$CS$981,BG$1,FALSE)</f>
        <v>2</v>
      </c>
      <c r="BH25" s="36">
        <f>VLOOKUP($H25,[4]IRA!$H$7:$CS$981,BH$1,FALSE)</f>
        <v>1</v>
      </c>
      <c r="BI25" s="36">
        <f>VLOOKUP($H25,[4]IRA!$H$7:$CS$981,BI$1,FALSE)</f>
        <v>1</v>
      </c>
      <c r="BJ25" s="36">
        <f>VLOOKUP($H25,[4]IRA!$H$7:$CS$981,BJ$1,FALSE)</f>
        <v>2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0</v>
      </c>
      <c r="BP25" s="10">
        <f t="shared" si="10"/>
        <v>20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4</v>
      </c>
      <c r="L26" s="36">
        <f>VLOOKUP($H26,[1]EDA!$H$6:$BN$980,L$1,FALSE)</f>
        <v>1</v>
      </c>
      <c r="M26" s="36">
        <f>VLOOKUP($H26,[1]EDA!$H$6:$BN$980,M$1,FALSE)</f>
        <v>3</v>
      </c>
      <c r="N26" s="36">
        <f>VLOOKUP($H26,[1]EDA!$H$6:$BN$980,N$1,FALSE)</f>
        <v>6</v>
      </c>
      <c r="O26" s="36">
        <f>VLOOKUP($H26,[1]EDA!$H$6:$BN$980,O$1,FALSE)</f>
        <v>4</v>
      </c>
      <c r="P26" s="36">
        <f>VLOOKUP($H26,[1]EDA!$H$6:$BN$980,P$1,FALSE)</f>
        <v>2</v>
      </c>
      <c r="Q26" s="36">
        <f>VLOOKUP($H26,[1]EDA!$H$6:$BN$980,Q$1,FALSE)</f>
        <v>4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4"/>
        <v>32</v>
      </c>
      <c r="X26" s="17">
        <f t="shared" si="5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1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1</v>
      </c>
      <c r="AS26" s="36">
        <f>VLOOKUP($H26,[3]IRA!$H$6:$BN$980,AS$1,FALSE)</f>
        <v>2</v>
      </c>
      <c r="AT26" s="36">
        <f>VLOOKUP($H26,[3]IRA!$H$6:$BN$980,AT$1,FALSE)</f>
        <v>1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6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4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3</v>
      </c>
      <c r="BH26" s="36">
        <f>VLOOKUP($H26,[4]IRA!$H$7:$CS$981,BH$1,FALSE)</f>
        <v>4</v>
      </c>
      <c r="BI26" s="36">
        <f>VLOOKUP($H26,[4]IRA!$H$7:$CS$981,BI$1,FALSE)</f>
        <v>6</v>
      </c>
      <c r="BJ26" s="36">
        <f>VLOOKUP($H26,[4]IRA!$H$7:$CS$981,BJ$1,FALSE)</f>
        <v>1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</v>
      </c>
      <c r="BP26" s="10">
        <f t="shared" si="10"/>
        <v>19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24</v>
      </c>
      <c r="K27" s="36">
        <f>VLOOKUP($H27,[1]EDA!$H$6:$BN$980,K$1,FALSE)</f>
        <v>14</v>
      </c>
      <c r="L27" s="36">
        <f>VLOOKUP($H27,[1]EDA!$H$6:$BN$980,L$1,FALSE)</f>
        <v>22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19</v>
      </c>
      <c r="P27" s="36">
        <f>VLOOKUP($H27,[1]EDA!$H$6:$BN$980,P$1,FALSE)</f>
        <v>24</v>
      </c>
      <c r="Q27" s="36">
        <f>VLOOKUP($H27,[1]EDA!$H$6:$BN$980,Q$1,FALSE)</f>
        <v>20</v>
      </c>
      <c r="R27" s="36">
        <f>VLOOKUP($H27,[1]EDA!$H$6:$BN$980,R$1,FALSE)</f>
        <v>12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0</v>
      </c>
      <c r="W27" s="10">
        <f t="shared" si="4"/>
        <v>194</v>
      </c>
      <c r="X27" s="17">
        <f t="shared" si="5"/>
        <v>0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1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6"/>
        <v>1</v>
      </c>
      <c r="AM27" s="17">
        <f t="shared" si="7"/>
        <v>0</v>
      </c>
      <c r="AN27" s="36">
        <f>VLOOKUP($H27,[3]IRA!$H$6:$BN$980,AN$1,FALSE)</f>
        <v>3</v>
      </c>
      <c r="AO27" s="36">
        <f>VLOOKUP($H27,[3]IRA!$H$6:$BN$980,AO$1,FALSE)</f>
        <v>0</v>
      </c>
      <c r="AP27" s="36">
        <f>VLOOKUP($H27,[3]IRA!$H$6:$BN$980,AP$1,FALSE)</f>
        <v>3</v>
      </c>
      <c r="AQ27" s="36">
        <f>VLOOKUP($H27,[3]IRA!$H$6:$BN$980,AQ$1,FALSE)</f>
        <v>2</v>
      </c>
      <c r="AR27" s="36">
        <f>VLOOKUP($H27,[3]IRA!$H$6:$BN$980,AR$1,FALSE)</f>
        <v>7</v>
      </c>
      <c r="AS27" s="36">
        <f>VLOOKUP($H27,[3]IRA!$H$6:$BN$980,AS$1,FALSE)</f>
        <v>1</v>
      </c>
      <c r="AT27" s="36">
        <f>VLOOKUP($H27,[3]IRA!$H$6:$BN$980,AT$1,FALSE)</f>
        <v>2</v>
      </c>
      <c r="AU27" s="36">
        <f>VLOOKUP($H27,[3]IRA!$H$6:$BN$980,AU$1,FALSE)</f>
        <v>1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19</v>
      </c>
      <c r="BB27" s="17">
        <f t="shared" si="9"/>
        <v>0</v>
      </c>
      <c r="BC27" s="36">
        <f>VLOOKUP($H27,[4]IRA!$H$7:$CS$981,BC$1,FALSE)</f>
        <v>38</v>
      </c>
      <c r="BD27" s="36">
        <f>VLOOKUP($H27,[4]IRA!$H$7:$CS$981,BD$1,FALSE)</f>
        <v>45</v>
      </c>
      <c r="BE27" s="36">
        <f>VLOOKUP($H27,[4]IRA!$H$7:$CS$981,BE$1,FALSE)</f>
        <v>57</v>
      </c>
      <c r="BF27" s="36">
        <f>VLOOKUP($H27,[4]IRA!$H$7:$CS$981,BF$1,FALSE)</f>
        <v>68</v>
      </c>
      <c r="BG27" s="36">
        <f>VLOOKUP($H27,[4]IRA!$H$7:$CS$981,BG$1,FALSE)</f>
        <v>47</v>
      </c>
      <c r="BH27" s="36">
        <f>VLOOKUP($H27,[4]IRA!$H$7:$CS$981,BH$1,FALSE)</f>
        <v>91</v>
      </c>
      <c r="BI27" s="36">
        <f>VLOOKUP($H27,[4]IRA!$H$7:$CS$981,BI$1,FALSE)</f>
        <v>84</v>
      </c>
      <c r="BJ27" s="36">
        <f>VLOOKUP($H27,[4]IRA!$H$7:$CS$981,BJ$1,FALSE)</f>
        <v>96</v>
      </c>
      <c r="BK27" s="36">
        <f>VLOOKUP($H27,[4]IRA!$H$7:$CS$981,BK$1,FALSE)</f>
        <v>51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0</v>
      </c>
      <c r="BP27" s="10">
        <f t="shared" si="10"/>
        <v>577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56</v>
      </c>
      <c r="K28" s="36">
        <f>VLOOKUP($H28,[1]EDA!$H$6:$BN$980,K$1,FALSE)</f>
        <v>37</v>
      </c>
      <c r="L28" s="36">
        <f>VLOOKUP($H28,[1]EDA!$H$6:$BN$980,L$1,FALSE)</f>
        <v>18</v>
      </c>
      <c r="M28" s="36">
        <f>VLOOKUP($H28,[1]EDA!$H$6:$BN$980,M$1,FALSE)</f>
        <v>20</v>
      </c>
      <c r="N28" s="36">
        <f>VLOOKUP($H28,[1]EDA!$H$6:$BN$980,N$1,FALSE)</f>
        <v>17</v>
      </c>
      <c r="O28" s="36">
        <f>VLOOKUP($H28,[1]EDA!$H$6:$BN$980,O$1,FALSE)</f>
        <v>30</v>
      </c>
      <c r="P28" s="36">
        <f>VLOOKUP($H28,[1]EDA!$H$6:$BN$980,P$1,FALSE)</f>
        <v>28</v>
      </c>
      <c r="Q28" s="36">
        <f>VLOOKUP($H28,[1]EDA!$H$6:$BN$980,Q$1,FALSE)</f>
        <v>25</v>
      </c>
      <c r="R28" s="36">
        <f>VLOOKUP($H28,[1]EDA!$H$6:$BN$980,R$1,FALSE)</f>
        <v>31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0</v>
      </c>
      <c r="W28" s="10">
        <f t="shared" si="4"/>
        <v>262</v>
      </c>
      <c r="X28" s="17">
        <f t="shared" si="5"/>
        <v>0</v>
      </c>
      <c r="Y28" s="36">
        <f>VLOOKUP($H28,[2]EDA!$H$6:$AY$980,Y$1,FALSE)</f>
        <v>6</v>
      </c>
      <c r="Z28" s="36">
        <f>VLOOKUP($H28,[2]EDA!$H$6:$AY$980,Z$1,FALSE)</f>
        <v>0</v>
      </c>
      <c r="AA28" s="36">
        <f>VLOOKUP($H28,[2]EDA!$H$6:$AY$980,AA$1,FALSE)</f>
        <v>1</v>
      </c>
      <c r="AB28" s="36">
        <f>VLOOKUP($H28,[2]EDA!$H$6:$AY$980,AB$1,FALSE)</f>
        <v>3</v>
      </c>
      <c r="AC28" s="36">
        <f>VLOOKUP($H28,[2]EDA!$H$6:$AY$980,AC$1,FALSE)</f>
        <v>3</v>
      </c>
      <c r="AD28" s="36">
        <f>VLOOKUP($H28,[2]EDA!$H$6:$AY$980,AD$1,FALSE)</f>
        <v>2</v>
      </c>
      <c r="AE28" s="36">
        <f>VLOOKUP($H28,[2]EDA!$H$6:$AY$980,AE$1,FALSE)</f>
        <v>3</v>
      </c>
      <c r="AF28" s="36">
        <f>VLOOKUP($H28,[2]EDA!$H$6:$AY$980,AF$1,FALSE)</f>
        <v>2</v>
      </c>
      <c r="AG28" s="36">
        <f>VLOOKUP($H28,[2]EDA!$H$6:$AY$980,AG$1,FALSE)</f>
        <v>3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0</v>
      </c>
      <c r="AL28" s="39">
        <f t="shared" si="6"/>
        <v>23</v>
      </c>
      <c r="AM28" s="17">
        <f t="shared" si="7"/>
        <v>0</v>
      </c>
      <c r="AN28" s="36">
        <f>VLOOKUP($H28,[3]IRA!$H$6:$BN$980,AN$1,FALSE)</f>
        <v>1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2</v>
      </c>
      <c r="AR28" s="36">
        <f>VLOOKUP($H28,[3]IRA!$H$6:$BN$980,AR$1,FALSE)</f>
        <v>6</v>
      </c>
      <c r="AS28" s="36">
        <f>VLOOKUP($H28,[3]IRA!$H$6:$BN$980,AS$1,FALSE)</f>
        <v>4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1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14</v>
      </c>
      <c r="BB28" s="17">
        <f t="shared" si="9"/>
        <v>0</v>
      </c>
      <c r="BC28" s="36">
        <f>VLOOKUP($H28,[4]IRA!$H$7:$CS$981,BC$1,FALSE)</f>
        <v>25</v>
      </c>
      <c r="BD28" s="36">
        <f>VLOOKUP($H28,[4]IRA!$H$7:$CS$981,BD$1,FALSE)</f>
        <v>39</v>
      </c>
      <c r="BE28" s="36">
        <f>VLOOKUP($H28,[4]IRA!$H$7:$CS$981,BE$1,FALSE)</f>
        <v>37</v>
      </c>
      <c r="BF28" s="36">
        <f>VLOOKUP($H28,[4]IRA!$H$7:$CS$981,BF$1,FALSE)</f>
        <v>43</v>
      </c>
      <c r="BG28" s="36">
        <f>VLOOKUP($H28,[4]IRA!$H$7:$CS$981,BG$1,FALSE)</f>
        <v>37</v>
      </c>
      <c r="BH28" s="36">
        <f>VLOOKUP($H28,[4]IRA!$H$7:$CS$981,BH$1,FALSE)</f>
        <v>50</v>
      </c>
      <c r="BI28" s="36">
        <f>VLOOKUP($H28,[4]IRA!$H$7:$CS$981,BI$1,FALSE)</f>
        <v>35</v>
      </c>
      <c r="BJ28" s="36">
        <f>VLOOKUP($H28,[4]IRA!$H$7:$CS$981,BJ$1,FALSE)</f>
        <v>20</v>
      </c>
      <c r="BK28" s="36">
        <f>VLOOKUP($H28,[4]IRA!$H$7:$CS$981,BK$1,FALSE)</f>
        <v>28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0</v>
      </c>
      <c r="BP28" s="10">
        <f t="shared" si="10"/>
        <v>314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72</v>
      </c>
      <c r="K29" s="36">
        <f>VLOOKUP($H29,[1]EDA!$H$6:$BN$980,K$1,FALSE)</f>
        <v>85</v>
      </c>
      <c r="L29" s="36">
        <f>VLOOKUP($H29,[1]EDA!$H$6:$BN$980,L$1,FALSE)</f>
        <v>38</v>
      </c>
      <c r="M29" s="36">
        <f>VLOOKUP($H29,[1]EDA!$H$6:$BN$980,M$1,FALSE)</f>
        <v>37</v>
      </c>
      <c r="N29" s="36">
        <f>VLOOKUP($H29,[1]EDA!$H$6:$BN$980,N$1,FALSE)</f>
        <v>40</v>
      </c>
      <c r="O29" s="36">
        <f>VLOOKUP($H29,[1]EDA!$H$6:$BN$980,O$1,FALSE)</f>
        <v>43</v>
      </c>
      <c r="P29" s="36">
        <f>VLOOKUP($H29,[1]EDA!$H$6:$BN$980,P$1,FALSE)</f>
        <v>23</v>
      </c>
      <c r="Q29" s="36">
        <f>VLOOKUP($H29,[1]EDA!$H$6:$BN$980,Q$1,FALSE)</f>
        <v>39</v>
      </c>
      <c r="R29" s="36">
        <f>VLOOKUP($H29,[1]EDA!$H$6:$BN$980,R$1,FALSE)</f>
        <v>57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0</v>
      </c>
      <c r="W29" s="10">
        <f t="shared" ref="W29:W92" si="12">SUM(J29:U29)</f>
        <v>434</v>
      </c>
      <c r="X29" s="17">
        <f t="shared" ref="X29:X92" si="13">IFERROR(W29/V29,0)</f>
        <v>0</v>
      </c>
      <c r="Y29" s="36">
        <f>VLOOKUP($H29,[2]EDA!$H$6:$AY$980,Y$1,FALSE)</f>
        <v>1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1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</v>
      </c>
      <c r="AL29" s="39">
        <f t="shared" ref="AL29:AL92" si="14">SUM(Y29:AJ29)</f>
        <v>2</v>
      </c>
      <c r="AM29" s="17">
        <f t="shared" ref="AM29:AM92" si="15">IFERROR(AL29/AK29,0)</f>
        <v>0</v>
      </c>
      <c r="AN29" s="36">
        <f>VLOOKUP($H29,[3]IRA!$H$6:$BN$980,AN$1,FALSE)</f>
        <v>3</v>
      </c>
      <c r="AO29" s="36">
        <f>VLOOKUP($H29,[3]IRA!$H$6:$BN$980,AO$1,FALSE)</f>
        <v>1</v>
      </c>
      <c r="AP29" s="36">
        <f>VLOOKUP($H29,[3]IRA!$H$6:$BN$980,AP$1,FALSE)</f>
        <v>1</v>
      </c>
      <c r="AQ29" s="36">
        <f>VLOOKUP($H29,[3]IRA!$H$6:$BN$980,AQ$1,FALSE)</f>
        <v>0</v>
      </c>
      <c r="AR29" s="36">
        <f>VLOOKUP($H29,[3]IRA!$H$6:$BN$980,AR$1,FALSE)</f>
        <v>1</v>
      </c>
      <c r="AS29" s="36">
        <f>VLOOKUP($H29,[3]IRA!$H$6:$BN$980,AS$1,FALSE)</f>
        <v>5</v>
      </c>
      <c r="AT29" s="36">
        <f>VLOOKUP($H29,[3]IRA!$H$6:$BN$980,AT$1,FALSE)</f>
        <v>1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12</v>
      </c>
      <c r="BB29" s="17">
        <f t="shared" ref="BB29:BB92" si="17">IFERROR(BA29/AZ29,0)</f>
        <v>0</v>
      </c>
      <c r="BC29" s="36">
        <f>VLOOKUP($H29,[4]IRA!$H$7:$CS$981,BC$1,FALSE)</f>
        <v>54</v>
      </c>
      <c r="BD29" s="36">
        <f>VLOOKUP($H29,[4]IRA!$H$7:$CS$981,BD$1,FALSE)</f>
        <v>62</v>
      </c>
      <c r="BE29" s="36">
        <f>VLOOKUP($H29,[4]IRA!$H$7:$CS$981,BE$1,FALSE)</f>
        <v>56</v>
      </c>
      <c r="BF29" s="36">
        <f>VLOOKUP($H29,[4]IRA!$H$7:$CS$981,BF$1,FALSE)</f>
        <v>67</v>
      </c>
      <c r="BG29" s="36">
        <f>VLOOKUP($H29,[4]IRA!$H$7:$CS$981,BG$1,FALSE)</f>
        <v>126</v>
      </c>
      <c r="BH29" s="36">
        <f>VLOOKUP($H29,[4]IRA!$H$7:$CS$981,BH$1,FALSE)</f>
        <v>46</v>
      </c>
      <c r="BI29" s="36">
        <f>VLOOKUP($H29,[4]IRA!$H$7:$CS$981,BI$1,FALSE)</f>
        <v>32</v>
      </c>
      <c r="BJ29" s="36">
        <f>VLOOKUP($H29,[4]IRA!$H$7:$CS$981,BJ$1,FALSE)</f>
        <v>50</v>
      </c>
      <c r="BK29" s="36">
        <f>VLOOKUP($H29,[4]IRA!$H$7:$CS$981,BK$1,FALSE)</f>
        <v>68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0</v>
      </c>
      <c r="BP29" s="10">
        <f t="shared" ref="BP29:BP92" si="18">SUM(BC29:BN29)</f>
        <v>561</v>
      </c>
      <c r="BQ29" s="17">
        <f t="shared" ref="BQ29:BQ92" si="19">IFERROR(BP29/BO29,0)</f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15</v>
      </c>
      <c r="K30" s="36">
        <f>VLOOKUP($H30,[1]EDA!$H$6:$BN$980,K$1,FALSE)</f>
        <v>24</v>
      </c>
      <c r="L30" s="36">
        <f>VLOOKUP($H30,[1]EDA!$H$6:$BN$980,L$1,FALSE)</f>
        <v>13</v>
      </c>
      <c r="M30" s="36">
        <f>VLOOKUP($H30,[1]EDA!$H$6:$BN$980,M$1,FALSE)</f>
        <v>13</v>
      </c>
      <c r="N30" s="36">
        <f>VLOOKUP($H30,[1]EDA!$H$6:$BN$980,N$1,FALSE)</f>
        <v>8</v>
      </c>
      <c r="O30" s="36">
        <f>VLOOKUP($H30,[1]EDA!$H$6:$BN$980,O$1,FALSE)</f>
        <v>1</v>
      </c>
      <c r="P30" s="36">
        <f>VLOOKUP($H30,[1]EDA!$H$6:$BN$980,P$1,FALSE)</f>
        <v>11</v>
      </c>
      <c r="Q30" s="36">
        <f>VLOOKUP($H30,[1]EDA!$H$6:$BN$980,Q$1,FALSE)</f>
        <v>8</v>
      </c>
      <c r="R30" s="36">
        <f>VLOOKUP($H30,[1]EDA!$H$6:$BN$980,R$1,FALSE)</f>
        <v>18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0</v>
      </c>
      <c r="W30" s="10">
        <f t="shared" si="12"/>
        <v>111</v>
      </c>
      <c r="X30" s="17">
        <f t="shared" si="13"/>
        <v>0</v>
      </c>
      <c r="Y30" s="36">
        <f>VLOOKUP($H30,[2]EDA!$H$6:$AY$980,Y$1,FALSE)</f>
        <v>0</v>
      </c>
      <c r="Z30" s="36">
        <f>VLOOKUP($H30,[2]EDA!$H$6:$AY$980,Z$1,FALSE)</f>
        <v>1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</v>
      </c>
      <c r="AL30" s="39">
        <f t="shared" si="14"/>
        <v>1</v>
      </c>
      <c r="AM30" s="17">
        <f t="shared" si="15"/>
        <v>0</v>
      </c>
      <c r="AN30" s="36">
        <f>VLOOKUP($H30,[3]IRA!$H$6:$BN$980,AN$1,FALSE)</f>
        <v>0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0</v>
      </c>
      <c r="BB30" s="17">
        <f t="shared" si="17"/>
        <v>0</v>
      </c>
      <c r="BC30" s="36">
        <f>VLOOKUP($H30,[4]IRA!$H$7:$CS$981,BC$1,FALSE)</f>
        <v>28</v>
      </c>
      <c r="BD30" s="36">
        <f>VLOOKUP($H30,[4]IRA!$H$7:$CS$981,BD$1,FALSE)</f>
        <v>41</v>
      </c>
      <c r="BE30" s="36">
        <f>VLOOKUP($H30,[4]IRA!$H$7:$CS$981,BE$1,FALSE)</f>
        <v>29</v>
      </c>
      <c r="BF30" s="36">
        <f>VLOOKUP($H30,[4]IRA!$H$7:$CS$981,BF$1,FALSE)</f>
        <v>49</v>
      </c>
      <c r="BG30" s="36">
        <f>VLOOKUP($H30,[4]IRA!$H$7:$CS$981,BG$1,FALSE)</f>
        <v>25</v>
      </c>
      <c r="BH30" s="36">
        <f>VLOOKUP($H30,[4]IRA!$H$7:$CS$981,BH$1,FALSE)</f>
        <v>3</v>
      </c>
      <c r="BI30" s="36">
        <f>VLOOKUP($H30,[4]IRA!$H$7:$CS$981,BI$1,FALSE)</f>
        <v>63</v>
      </c>
      <c r="BJ30" s="36">
        <f>VLOOKUP($H30,[4]IRA!$H$7:$CS$981,BJ$1,FALSE)</f>
        <v>39</v>
      </c>
      <c r="BK30" s="36">
        <f>VLOOKUP($H30,[4]IRA!$H$7:$CS$981,BK$1,FALSE)</f>
        <v>45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0</v>
      </c>
      <c r="BP30" s="10">
        <f t="shared" si="18"/>
        <v>322</v>
      </c>
      <c r="BQ30" s="17">
        <f t="shared" si="19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43</v>
      </c>
      <c r="K31" s="36">
        <f>VLOOKUP($H31,[1]EDA!$H$6:$BN$980,K$1,FALSE)</f>
        <v>42</v>
      </c>
      <c r="L31" s="36">
        <f>VLOOKUP($H31,[1]EDA!$H$6:$BN$980,L$1,FALSE)</f>
        <v>29</v>
      </c>
      <c r="M31" s="36">
        <f>VLOOKUP($H31,[1]EDA!$H$6:$BN$980,M$1,FALSE)</f>
        <v>32</v>
      </c>
      <c r="N31" s="36">
        <f>VLOOKUP($H31,[1]EDA!$H$6:$BN$980,N$1,FALSE)</f>
        <v>2</v>
      </c>
      <c r="O31" s="36">
        <f>VLOOKUP($H31,[1]EDA!$H$6:$BN$980,O$1,FALSE)</f>
        <v>16</v>
      </c>
      <c r="P31" s="36">
        <f>VLOOKUP($H31,[1]EDA!$H$6:$BN$980,P$1,FALSE)</f>
        <v>28</v>
      </c>
      <c r="Q31" s="36">
        <f>VLOOKUP($H31,[1]EDA!$H$6:$BN$980,Q$1,FALSE)</f>
        <v>13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0</v>
      </c>
      <c r="W31" s="10">
        <f t="shared" si="12"/>
        <v>205</v>
      </c>
      <c r="X31" s="17">
        <f t="shared" si="13"/>
        <v>0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1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3</v>
      </c>
      <c r="AE31" s="36">
        <f>VLOOKUP($H31,[2]EDA!$H$6:$AY$980,AE$1,FALSE)</f>
        <v>2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0</v>
      </c>
      <c r="AL31" s="39">
        <f t="shared" si="14"/>
        <v>6</v>
      </c>
      <c r="AM31" s="17">
        <f t="shared" si="15"/>
        <v>0</v>
      </c>
      <c r="AN31" s="36">
        <f>VLOOKUP($H31,[3]IRA!$H$6:$BN$980,AN$1,FALSE)</f>
        <v>1</v>
      </c>
      <c r="AO31" s="36">
        <f>VLOOKUP($H31,[3]IRA!$H$6:$BN$980,AO$1,FALSE)</f>
        <v>0</v>
      </c>
      <c r="AP31" s="36">
        <f>VLOOKUP($H31,[3]IRA!$H$6:$BN$980,AP$1,FALSE)</f>
        <v>1</v>
      </c>
      <c r="AQ31" s="36">
        <f>VLOOKUP($H31,[3]IRA!$H$6:$BN$980,AQ$1,FALSE)</f>
        <v>0</v>
      </c>
      <c r="AR31" s="36">
        <f>VLOOKUP($H31,[3]IRA!$H$6:$BN$980,AR$1,FALSE)</f>
        <v>2</v>
      </c>
      <c r="AS31" s="36">
        <f>VLOOKUP($H31,[3]IRA!$H$6:$BN$980,AS$1,FALSE)</f>
        <v>8</v>
      </c>
      <c r="AT31" s="36">
        <f>VLOOKUP($H31,[3]IRA!$H$6:$BN$980,AT$1,FALSE)</f>
        <v>7</v>
      </c>
      <c r="AU31" s="36">
        <f>VLOOKUP($H31,[3]IRA!$H$6:$BN$980,AU$1,FALSE)</f>
        <v>5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24</v>
      </c>
      <c r="BB31" s="17">
        <f t="shared" si="17"/>
        <v>0</v>
      </c>
      <c r="BC31" s="36">
        <f>VLOOKUP($H31,[4]IRA!$H$7:$CS$981,BC$1,FALSE)</f>
        <v>33</v>
      </c>
      <c r="BD31" s="36">
        <f>VLOOKUP($H31,[4]IRA!$H$7:$CS$981,BD$1,FALSE)</f>
        <v>32</v>
      </c>
      <c r="BE31" s="36">
        <f>VLOOKUP($H31,[4]IRA!$H$7:$CS$981,BE$1,FALSE)</f>
        <v>33</v>
      </c>
      <c r="BF31" s="36">
        <f>VLOOKUP($H31,[4]IRA!$H$7:$CS$981,BF$1,FALSE)</f>
        <v>24</v>
      </c>
      <c r="BG31" s="36">
        <f>VLOOKUP($H31,[4]IRA!$H$7:$CS$981,BG$1,FALSE)</f>
        <v>3</v>
      </c>
      <c r="BH31" s="36">
        <f>VLOOKUP($H31,[4]IRA!$H$7:$CS$981,BH$1,FALSE)</f>
        <v>14</v>
      </c>
      <c r="BI31" s="36">
        <f>VLOOKUP($H31,[4]IRA!$H$7:$CS$981,BI$1,FALSE)</f>
        <v>18</v>
      </c>
      <c r="BJ31" s="36">
        <f>VLOOKUP($H31,[4]IRA!$H$7:$CS$981,BJ$1,FALSE)</f>
        <v>10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0</v>
      </c>
      <c r="BP31" s="10">
        <f t="shared" si="18"/>
        <v>167</v>
      </c>
      <c r="BQ31" s="17">
        <f t="shared" si="19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4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4</v>
      </c>
      <c r="N32" s="36">
        <f>VLOOKUP($H32,[1]EDA!$H$6:$BN$980,N$1,FALSE)</f>
        <v>2</v>
      </c>
      <c r="O32" s="36">
        <f>VLOOKUP($H32,[1]EDA!$H$6:$BN$980,O$1,FALSE)</f>
        <v>4</v>
      </c>
      <c r="P32" s="36">
        <f>VLOOKUP($H32,[1]EDA!$H$6:$BN$980,P$1,FALSE)</f>
        <v>7</v>
      </c>
      <c r="Q32" s="36">
        <f>VLOOKUP($H32,[1]EDA!$H$6:$BN$980,Q$1,FALSE)</f>
        <v>2</v>
      </c>
      <c r="R32" s="36">
        <f>VLOOKUP($H32,[1]EDA!$H$6:$BN$980,R$1,FALSE)</f>
        <v>3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0</v>
      </c>
      <c r="W32" s="10">
        <f t="shared" si="12"/>
        <v>38</v>
      </c>
      <c r="X32" s="17">
        <f t="shared" si="13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0</v>
      </c>
      <c r="AO32" s="36">
        <f>VLOOKUP($H32,[3]IRA!$H$6:$BN$980,AO$1,FALSE)</f>
        <v>1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1</v>
      </c>
      <c r="BB32" s="17">
        <f t="shared" si="17"/>
        <v>0</v>
      </c>
      <c r="BC32" s="36">
        <f>VLOOKUP($H32,[4]IRA!$H$7:$CS$981,BC$1,FALSE)</f>
        <v>0</v>
      </c>
      <c r="BD32" s="36">
        <f>VLOOKUP($H32,[4]IRA!$H$7:$CS$981,BD$1,FALSE)</f>
        <v>0</v>
      </c>
      <c r="BE32" s="36">
        <f>VLOOKUP($H32,[4]IRA!$H$7:$CS$981,BE$1,FALSE)</f>
        <v>1</v>
      </c>
      <c r="BF32" s="36">
        <f>VLOOKUP($H32,[4]IRA!$H$7:$CS$981,BF$1,FALSE)</f>
        <v>2</v>
      </c>
      <c r="BG32" s="36">
        <f>VLOOKUP($H32,[4]IRA!$H$7:$CS$981,BG$1,FALSE)</f>
        <v>1</v>
      </c>
      <c r="BH32" s="36">
        <f>VLOOKUP($H32,[4]IRA!$H$7:$CS$981,BH$1,FALSE)</f>
        <v>1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1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0</v>
      </c>
      <c r="BP32" s="10">
        <f t="shared" si="18"/>
        <v>6</v>
      </c>
      <c r="BQ32" s="17">
        <f t="shared" si="19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8</v>
      </c>
      <c r="K33" s="36">
        <f>VLOOKUP($H33,[1]EDA!$H$6:$BN$980,K$1,FALSE)</f>
        <v>9</v>
      </c>
      <c r="L33" s="36">
        <f>VLOOKUP($H33,[1]EDA!$H$6:$BN$980,L$1,FALSE)</f>
        <v>17</v>
      </c>
      <c r="M33" s="36">
        <f>VLOOKUP($H33,[1]EDA!$H$6:$BN$980,M$1,FALSE)</f>
        <v>23</v>
      </c>
      <c r="N33" s="36">
        <f>VLOOKUP($H33,[1]EDA!$H$6:$BN$980,N$1,FALSE)</f>
        <v>15</v>
      </c>
      <c r="O33" s="36">
        <f>VLOOKUP($H33,[1]EDA!$H$6:$BN$980,O$1,FALSE)</f>
        <v>9</v>
      </c>
      <c r="P33" s="36">
        <f>VLOOKUP($H33,[1]EDA!$H$6:$BN$980,P$1,FALSE)</f>
        <v>23</v>
      </c>
      <c r="Q33" s="36">
        <f>VLOOKUP($H33,[1]EDA!$H$6:$BN$980,Q$1,FALSE)</f>
        <v>10</v>
      </c>
      <c r="R33" s="36">
        <f>VLOOKUP($H33,[1]EDA!$H$6:$BN$980,R$1,FALSE)</f>
        <v>11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0</v>
      </c>
      <c r="W33" s="10">
        <f t="shared" si="12"/>
        <v>125</v>
      </c>
      <c r="X33" s="17">
        <f t="shared" si="13"/>
        <v>0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0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3</v>
      </c>
      <c r="AS33" s="36">
        <f>VLOOKUP($H33,[3]IRA!$H$6:$BN$980,AS$1,FALSE)</f>
        <v>0</v>
      </c>
      <c r="AT33" s="36">
        <f>VLOOKUP($H33,[3]IRA!$H$6:$BN$980,AT$1,FALSE)</f>
        <v>2</v>
      </c>
      <c r="AU33" s="36">
        <f>VLOOKUP($H33,[3]IRA!$H$6:$BN$980,AU$1,FALSE)</f>
        <v>2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9</v>
      </c>
      <c r="BB33" s="17">
        <f t="shared" si="17"/>
        <v>0</v>
      </c>
      <c r="BC33" s="36">
        <f>VLOOKUP($H33,[4]IRA!$H$7:$CS$981,BC$1,FALSE)</f>
        <v>7</v>
      </c>
      <c r="BD33" s="36">
        <f>VLOOKUP($H33,[4]IRA!$H$7:$CS$981,BD$1,FALSE)</f>
        <v>4</v>
      </c>
      <c r="BE33" s="36">
        <f>VLOOKUP($H33,[4]IRA!$H$7:$CS$981,BE$1,FALSE)</f>
        <v>5</v>
      </c>
      <c r="BF33" s="36">
        <f>VLOOKUP($H33,[4]IRA!$H$7:$CS$981,BF$1,FALSE)</f>
        <v>8</v>
      </c>
      <c r="BG33" s="36">
        <f>VLOOKUP($H33,[4]IRA!$H$7:$CS$981,BG$1,FALSE)</f>
        <v>7</v>
      </c>
      <c r="BH33" s="36">
        <f>VLOOKUP($H33,[4]IRA!$H$7:$CS$981,BH$1,FALSE)</f>
        <v>13</v>
      </c>
      <c r="BI33" s="36">
        <f>VLOOKUP($H33,[4]IRA!$H$7:$CS$981,BI$1,FALSE)</f>
        <v>46</v>
      </c>
      <c r="BJ33" s="36">
        <f>VLOOKUP($H33,[4]IRA!$H$7:$CS$981,BJ$1,FALSE)</f>
        <v>22</v>
      </c>
      <c r="BK33" s="36">
        <f>VLOOKUP($H33,[4]IRA!$H$7:$CS$981,BK$1,FALSE)</f>
        <v>25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0</v>
      </c>
      <c r="BP33" s="10">
        <f t="shared" si="18"/>
        <v>137</v>
      </c>
      <c r="BQ33" s="17">
        <f t="shared" si="19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10</v>
      </c>
      <c r="K34" s="36">
        <f>VLOOKUP($H34,[1]EDA!$H$6:$BN$980,K$1,FALSE)</f>
        <v>19</v>
      </c>
      <c r="L34" s="36">
        <f>VLOOKUP($H34,[1]EDA!$H$6:$BN$980,L$1,FALSE)</f>
        <v>19</v>
      </c>
      <c r="M34" s="36">
        <f>VLOOKUP($H34,[1]EDA!$H$6:$BN$980,M$1,FALSE)</f>
        <v>7</v>
      </c>
      <c r="N34" s="36">
        <f>VLOOKUP($H34,[1]EDA!$H$6:$BN$980,N$1,FALSE)</f>
        <v>7</v>
      </c>
      <c r="O34" s="36">
        <f>VLOOKUP($H34,[1]EDA!$H$6:$BN$980,O$1,FALSE)</f>
        <v>3</v>
      </c>
      <c r="P34" s="36">
        <f>VLOOKUP($H34,[1]EDA!$H$6:$BN$980,P$1,FALSE)</f>
        <v>13</v>
      </c>
      <c r="Q34" s="36">
        <f>VLOOKUP($H34,[1]EDA!$H$6:$BN$980,Q$1,FALSE)</f>
        <v>7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0</v>
      </c>
      <c r="W34" s="10">
        <f t="shared" si="12"/>
        <v>85</v>
      </c>
      <c r="X34" s="17">
        <f t="shared" si="13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1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3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4"/>
        <v>4</v>
      </c>
      <c r="AM34" s="17">
        <f t="shared" si="15"/>
        <v>0</v>
      </c>
      <c r="AN34" s="36">
        <f>VLOOKUP($H34,[3]IRA!$H$6:$BN$980,AN$1,FALSE)</f>
        <v>0</v>
      </c>
      <c r="AO34" s="36">
        <f>VLOOKUP($H34,[3]IRA!$H$6:$BN$980,AO$1,FALSE)</f>
        <v>2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3</v>
      </c>
      <c r="AS34" s="36">
        <f>VLOOKUP($H34,[3]IRA!$H$6:$BN$980,AS$1,FALSE)</f>
        <v>2</v>
      </c>
      <c r="AT34" s="36">
        <f>VLOOKUP($H34,[3]IRA!$H$6:$BN$980,AT$1,FALSE)</f>
        <v>7</v>
      </c>
      <c r="AU34" s="36">
        <f>VLOOKUP($H34,[3]IRA!$H$6:$BN$980,AU$1,FALSE)</f>
        <v>2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16</v>
      </c>
      <c r="BB34" s="17">
        <f t="shared" si="17"/>
        <v>0</v>
      </c>
      <c r="BC34" s="36">
        <f>VLOOKUP($H34,[4]IRA!$H$7:$CS$981,BC$1,FALSE)</f>
        <v>9</v>
      </c>
      <c r="BD34" s="36">
        <f>VLOOKUP($H34,[4]IRA!$H$7:$CS$981,BD$1,FALSE)</f>
        <v>22</v>
      </c>
      <c r="BE34" s="36">
        <f>VLOOKUP($H34,[4]IRA!$H$7:$CS$981,BE$1,FALSE)</f>
        <v>16</v>
      </c>
      <c r="BF34" s="36">
        <f>VLOOKUP($H34,[4]IRA!$H$7:$CS$981,BF$1,FALSE)</f>
        <v>18</v>
      </c>
      <c r="BG34" s="36">
        <f>VLOOKUP($H34,[4]IRA!$H$7:$CS$981,BG$1,FALSE)</f>
        <v>18</v>
      </c>
      <c r="BH34" s="36">
        <f>VLOOKUP($H34,[4]IRA!$H$7:$CS$981,BH$1,FALSE)</f>
        <v>34</v>
      </c>
      <c r="BI34" s="36">
        <f>VLOOKUP($H34,[4]IRA!$H$7:$CS$981,BI$1,FALSE)</f>
        <v>54</v>
      </c>
      <c r="BJ34" s="36">
        <f>VLOOKUP($H34,[4]IRA!$H$7:$CS$981,BJ$1,FALSE)</f>
        <v>21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0</v>
      </c>
      <c r="BP34" s="10">
        <f t="shared" si="18"/>
        <v>192</v>
      </c>
      <c r="BQ34" s="17">
        <f t="shared" si="19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3</v>
      </c>
      <c r="K35" s="36">
        <f>VLOOKUP($H35,[1]EDA!$H$6:$BN$980,K$1,FALSE)</f>
        <v>0</v>
      </c>
      <c r="L35" s="36">
        <f>VLOOKUP($H35,[1]EDA!$H$6:$BN$980,L$1,FALSE)</f>
        <v>7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2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0</v>
      </c>
      <c r="W35" s="10">
        <f t="shared" si="12"/>
        <v>12</v>
      </c>
      <c r="X35" s="17">
        <f t="shared" si="13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</v>
      </c>
      <c r="AL35" s="39">
        <f t="shared" si="14"/>
        <v>0</v>
      </c>
      <c r="AM35" s="17">
        <f t="shared" si="1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2</v>
      </c>
      <c r="AU35" s="36">
        <f>VLOOKUP($H35,[3]IRA!$H$6:$BN$980,AU$1,FALSE)</f>
        <v>1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3</v>
      </c>
      <c r="BB35" s="17">
        <f t="shared" si="17"/>
        <v>0</v>
      </c>
      <c r="BC35" s="36">
        <f>VLOOKUP($H35,[4]IRA!$H$7:$CS$981,BC$1,FALSE)</f>
        <v>1</v>
      </c>
      <c r="BD35" s="36">
        <f>VLOOKUP($H35,[4]IRA!$H$7:$CS$981,BD$1,FALSE)</f>
        <v>1</v>
      </c>
      <c r="BE35" s="36">
        <f>VLOOKUP($H35,[4]IRA!$H$7:$CS$981,BE$1,FALSE)</f>
        <v>1</v>
      </c>
      <c r="BF35" s="36">
        <f>VLOOKUP($H35,[4]IRA!$H$7:$CS$981,BF$1,FALSE)</f>
        <v>7</v>
      </c>
      <c r="BG35" s="36">
        <f>VLOOKUP($H35,[4]IRA!$H$7:$CS$981,BG$1,FALSE)</f>
        <v>0</v>
      </c>
      <c r="BH35" s="36">
        <f>VLOOKUP($H35,[4]IRA!$H$7:$CS$981,BH$1,FALSE)</f>
        <v>1</v>
      </c>
      <c r="BI35" s="36">
        <f>VLOOKUP($H35,[4]IRA!$H$7:$CS$981,BI$1,FALSE)</f>
        <v>34</v>
      </c>
      <c r="BJ35" s="36">
        <f>VLOOKUP($H35,[4]IRA!$H$7:$CS$981,BJ$1,FALSE)</f>
        <v>23</v>
      </c>
      <c r="BK35" s="36">
        <f>VLOOKUP($H35,[4]IRA!$H$7:$CS$981,BK$1,FALSE)</f>
        <v>5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0</v>
      </c>
      <c r="BP35" s="10">
        <f t="shared" si="18"/>
        <v>73</v>
      </c>
      <c r="BQ35" s="17">
        <f t="shared" si="19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12</v>
      </c>
      <c r="K36" s="36">
        <f>VLOOKUP($H36,[1]EDA!$H$6:$BN$980,K$1,FALSE)</f>
        <v>10</v>
      </c>
      <c r="L36" s="36">
        <f>VLOOKUP($H36,[1]EDA!$H$6:$BN$980,L$1,FALSE)</f>
        <v>10</v>
      </c>
      <c r="M36" s="36">
        <f>VLOOKUP($H36,[1]EDA!$H$6:$BN$980,M$1,FALSE)</f>
        <v>12</v>
      </c>
      <c r="N36" s="36">
        <f>VLOOKUP($H36,[1]EDA!$H$6:$BN$980,N$1,FALSE)</f>
        <v>3</v>
      </c>
      <c r="O36" s="36">
        <f>VLOOKUP($H36,[1]EDA!$H$6:$BN$980,O$1,FALSE)</f>
        <v>2</v>
      </c>
      <c r="P36" s="36">
        <f>VLOOKUP($H36,[1]EDA!$H$6:$BN$980,P$1,FALSE)</f>
        <v>15</v>
      </c>
      <c r="Q36" s="36">
        <f>VLOOKUP($H36,[1]EDA!$H$6:$BN$980,Q$1,FALSE)</f>
        <v>15</v>
      </c>
      <c r="R36" s="36">
        <f>VLOOKUP($H36,[1]EDA!$H$6:$BN$980,R$1,FALSE)</f>
        <v>2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0</v>
      </c>
      <c r="W36" s="10">
        <f t="shared" si="12"/>
        <v>81</v>
      </c>
      <c r="X36" s="17">
        <f t="shared" si="13"/>
        <v>0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1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0</v>
      </c>
      <c r="AL36" s="39">
        <f t="shared" si="14"/>
        <v>1</v>
      </c>
      <c r="AM36" s="17">
        <f t="shared" si="15"/>
        <v>0</v>
      </c>
      <c r="AN36" s="36">
        <f>VLOOKUP($H36,[3]IRA!$H$6:$BN$980,AN$1,FALSE)</f>
        <v>2</v>
      </c>
      <c r="AO36" s="36">
        <f>VLOOKUP($H36,[3]IRA!$H$6:$BN$980,AO$1,FALSE)</f>
        <v>4</v>
      </c>
      <c r="AP36" s="36">
        <f>VLOOKUP($H36,[3]IRA!$H$6:$BN$980,AP$1,FALSE)</f>
        <v>0</v>
      </c>
      <c r="AQ36" s="36">
        <f>VLOOKUP($H36,[3]IRA!$H$6:$BN$980,AQ$1,FALSE)</f>
        <v>8</v>
      </c>
      <c r="AR36" s="36">
        <f>VLOOKUP($H36,[3]IRA!$H$6:$BN$980,AR$1,FALSE)</f>
        <v>2</v>
      </c>
      <c r="AS36" s="36">
        <f>VLOOKUP($H36,[3]IRA!$H$6:$BN$980,AS$1,FALSE)</f>
        <v>7</v>
      </c>
      <c r="AT36" s="36">
        <f>VLOOKUP($H36,[3]IRA!$H$6:$BN$980,AT$1,FALSE)</f>
        <v>5</v>
      </c>
      <c r="AU36" s="36">
        <f>VLOOKUP($H36,[3]IRA!$H$6:$BN$980,AU$1,FALSE)</f>
        <v>3</v>
      </c>
      <c r="AV36" s="36">
        <f>VLOOKUP($H36,[3]IRA!$H$6:$BN$980,AV$1,FALSE)</f>
        <v>1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32</v>
      </c>
      <c r="BB36" s="17">
        <f t="shared" si="17"/>
        <v>0</v>
      </c>
      <c r="BC36" s="36">
        <f>VLOOKUP($H36,[4]IRA!$H$7:$CS$981,BC$1,FALSE)</f>
        <v>18</v>
      </c>
      <c r="BD36" s="36">
        <f>VLOOKUP($H36,[4]IRA!$H$7:$CS$981,BD$1,FALSE)</f>
        <v>34</v>
      </c>
      <c r="BE36" s="36">
        <f>VLOOKUP($H36,[4]IRA!$H$7:$CS$981,BE$1,FALSE)</f>
        <v>37</v>
      </c>
      <c r="BF36" s="36">
        <f>VLOOKUP($H36,[4]IRA!$H$7:$CS$981,BF$1,FALSE)</f>
        <v>44</v>
      </c>
      <c r="BG36" s="36">
        <f>VLOOKUP($H36,[4]IRA!$H$7:$CS$981,BG$1,FALSE)</f>
        <v>22</v>
      </c>
      <c r="BH36" s="36">
        <f>VLOOKUP($H36,[4]IRA!$H$7:$CS$981,BH$1,FALSE)</f>
        <v>28</v>
      </c>
      <c r="BI36" s="36">
        <f>VLOOKUP($H36,[4]IRA!$H$7:$CS$981,BI$1,FALSE)</f>
        <v>39</v>
      </c>
      <c r="BJ36" s="36">
        <f>VLOOKUP($H36,[4]IRA!$H$7:$CS$981,BJ$1,FALSE)</f>
        <v>30</v>
      </c>
      <c r="BK36" s="36">
        <f>VLOOKUP($H36,[4]IRA!$H$7:$CS$981,BK$1,FALSE)</f>
        <v>10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0</v>
      </c>
      <c r="BP36" s="10">
        <f t="shared" si="18"/>
        <v>262</v>
      </c>
      <c r="BQ36" s="17">
        <f t="shared" si="19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0</v>
      </c>
      <c r="K37" s="36">
        <f>VLOOKUP($H37,[1]EDA!$H$6:$BN$980,K$1,FALSE)</f>
        <v>0</v>
      </c>
      <c r="L37" s="36">
        <f>VLOOKUP($H37,[1]EDA!$H$6:$BN$980,L$1,FALSE)</f>
        <v>5</v>
      </c>
      <c r="M37" s="36">
        <f>VLOOKUP($H37,[1]EDA!$H$6:$BN$980,M$1,FALSE)</f>
        <v>11</v>
      </c>
      <c r="N37" s="36">
        <f>VLOOKUP($H37,[1]EDA!$H$6:$BN$980,N$1,FALSE)</f>
        <v>5</v>
      </c>
      <c r="O37" s="36">
        <f>VLOOKUP($H37,[1]EDA!$H$6:$BN$980,O$1,FALSE)</f>
        <v>8</v>
      </c>
      <c r="P37" s="36">
        <f>VLOOKUP($H37,[1]EDA!$H$6:$BN$980,P$1,FALSE)</f>
        <v>9</v>
      </c>
      <c r="Q37" s="36">
        <f>VLOOKUP($H37,[1]EDA!$H$6:$BN$980,Q$1,FALSE)</f>
        <v>8</v>
      </c>
      <c r="R37" s="36">
        <f>VLOOKUP($H37,[1]EDA!$H$6:$BN$980,R$1,FALSE)</f>
        <v>5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0</v>
      </c>
      <c r="W37" s="10">
        <f t="shared" si="12"/>
        <v>51</v>
      </c>
      <c r="X37" s="17">
        <f t="shared" si="13"/>
        <v>0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1</v>
      </c>
      <c r="AC37" s="36">
        <f>VLOOKUP($H37,[2]EDA!$H$6:$AY$980,AC$1,FALSE)</f>
        <v>1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1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1</v>
      </c>
      <c r="BB37" s="17">
        <f t="shared" si="17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4</v>
      </c>
      <c r="BF37" s="36">
        <f>VLOOKUP($H37,[4]IRA!$H$7:$CS$981,BF$1,FALSE)</f>
        <v>19</v>
      </c>
      <c r="BG37" s="36">
        <f>VLOOKUP($H37,[4]IRA!$H$7:$CS$981,BG$1,FALSE)</f>
        <v>25</v>
      </c>
      <c r="BH37" s="36">
        <f>VLOOKUP($H37,[4]IRA!$H$7:$CS$981,BH$1,FALSE)</f>
        <v>10</v>
      </c>
      <c r="BI37" s="36">
        <f>VLOOKUP($H37,[4]IRA!$H$7:$CS$981,BI$1,FALSE)</f>
        <v>24</v>
      </c>
      <c r="BJ37" s="36">
        <f>VLOOKUP($H37,[4]IRA!$H$7:$CS$981,BJ$1,FALSE)</f>
        <v>25</v>
      </c>
      <c r="BK37" s="36">
        <f>VLOOKUP($H37,[4]IRA!$H$7:$CS$981,BK$1,FALSE)</f>
        <v>10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0</v>
      </c>
      <c r="BP37" s="10">
        <f t="shared" si="18"/>
        <v>117</v>
      </c>
      <c r="BQ37" s="17">
        <f t="shared" si="19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0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1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0</v>
      </c>
      <c r="BP38" s="10">
        <f t="shared" si="18"/>
        <v>1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4</v>
      </c>
      <c r="L39" s="36">
        <f>VLOOKUP($H39,[1]EDA!$H$6:$BN$980,L$1,FALSE)</f>
        <v>12</v>
      </c>
      <c r="M39" s="36">
        <f>VLOOKUP($H39,[1]EDA!$H$6:$BN$980,M$1,FALSE)</f>
        <v>4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3</v>
      </c>
      <c r="Q39" s="36">
        <f>VLOOKUP($H39,[1]EDA!$H$6:$BN$980,Q$1,FALSE)</f>
        <v>5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0</v>
      </c>
      <c r="W39" s="10">
        <f t="shared" si="12"/>
        <v>34</v>
      </c>
      <c r="X39" s="17">
        <f t="shared" si="13"/>
        <v>0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1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</v>
      </c>
      <c r="AL39" s="39">
        <f t="shared" si="14"/>
        <v>1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1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1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11</v>
      </c>
      <c r="BE39" s="36">
        <f>VLOOKUP($H39,[4]IRA!$H$7:$CS$981,BE$1,FALSE)</f>
        <v>18</v>
      </c>
      <c r="BF39" s="36">
        <f>VLOOKUP($H39,[4]IRA!$H$7:$CS$981,BF$1,FALSE)</f>
        <v>23</v>
      </c>
      <c r="BG39" s="36">
        <f>VLOOKUP($H39,[4]IRA!$H$7:$CS$981,BG$1,FALSE)</f>
        <v>4</v>
      </c>
      <c r="BH39" s="36">
        <f>VLOOKUP($H39,[4]IRA!$H$7:$CS$981,BH$1,FALSE)</f>
        <v>22</v>
      </c>
      <c r="BI39" s="36">
        <f>VLOOKUP($H39,[4]IRA!$H$7:$CS$981,BI$1,FALSE)</f>
        <v>31</v>
      </c>
      <c r="BJ39" s="36">
        <f>VLOOKUP($H39,[4]IRA!$H$7:$CS$981,BJ$1,FALSE)</f>
        <v>27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0</v>
      </c>
      <c r="BP39" s="10">
        <f t="shared" si="18"/>
        <v>138</v>
      </c>
      <c r="BQ39" s="17">
        <f t="shared" si="19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2</v>
      </c>
      <c r="K40" s="36">
        <f>VLOOKUP($H40,[1]EDA!$H$6:$BN$980,K$1,FALSE)</f>
        <v>3</v>
      </c>
      <c r="L40" s="36">
        <f>VLOOKUP($H40,[1]EDA!$H$6:$BN$980,L$1,FALSE)</f>
        <v>3</v>
      </c>
      <c r="M40" s="36">
        <f>VLOOKUP($H40,[1]EDA!$H$6:$BN$980,M$1,FALSE)</f>
        <v>3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2</v>
      </c>
      <c r="Q40" s="36">
        <f>VLOOKUP($H40,[1]EDA!$H$6:$BN$980,Q$1,FALSE)</f>
        <v>1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0</v>
      </c>
      <c r="W40" s="10">
        <f t="shared" si="12"/>
        <v>16</v>
      </c>
      <c r="X40" s="17">
        <f t="shared" si="13"/>
        <v>0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1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20</v>
      </c>
      <c r="BD40" s="36">
        <f>VLOOKUP($H40,[4]IRA!$H$7:$CS$981,BD$1,FALSE)</f>
        <v>3</v>
      </c>
      <c r="BE40" s="36">
        <f>VLOOKUP($H40,[4]IRA!$H$7:$CS$981,BE$1,FALSE)</f>
        <v>9</v>
      </c>
      <c r="BF40" s="36">
        <f>VLOOKUP($H40,[4]IRA!$H$7:$CS$981,BF$1,FALSE)</f>
        <v>24</v>
      </c>
      <c r="BG40" s="36">
        <f>VLOOKUP($H40,[4]IRA!$H$7:$CS$981,BG$1,FALSE)</f>
        <v>13</v>
      </c>
      <c r="BH40" s="36">
        <f>VLOOKUP($H40,[4]IRA!$H$7:$CS$981,BH$1,FALSE)</f>
        <v>6</v>
      </c>
      <c r="BI40" s="36">
        <f>VLOOKUP($H40,[4]IRA!$H$7:$CS$981,BI$1,FALSE)</f>
        <v>18</v>
      </c>
      <c r="BJ40" s="36">
        <f>VLOOKUP($H40,[4]IRA!$H$7:$CS$981,BJ$1,FALSE)</f>
        <v>4</v>
      </c>
      <c r="BK40" s="36">
        <f>VLOOKUP($H40,[4]IRA!$H$7:$CS$981,BK$1,FALSE)</f>
        <v>16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0</v>
      </c>
      <c r="BP40" s="10">
        <f t="shared" si="18"/>
        <v>113</v>
      </c>
      <c r="BQ40" s="17">
        <f t="shared" si="19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12</v>
      </c>
      <c r="L41" s="36">
        <f>VLOOKUP($H41,[1]EDA!$H$6:$BN$980,L$1,FALSE)</f>
        <v>29</v>
      </c>
      <c r="M41" s="36">
        <f>VLOOKUP($H41,[1]EDA!$H$6:$BN$980,M$1,FALSE)</f>
        <v>18</v>
      </c>
      <c r="N41" s="36">
        <f>VLOOKUP($H41,[1]EDA!$H$6:$BN$980,N$1,FALSE)</f>
        <v>19</v>
      </c>
      <c r="O41" s="36">
        <f>VLOOKUP($H41,[1]EDA!$H$6:$BN$980,O$1,FALSE)</f>
        <v>5</v>
      </c>
      <c r="P41" s="36">
        <f>VLOOKUP($H41,[1]EDA!$H$6:$BN$980,P$1,FALSE)</f>
        <v>10</v>
      </c>
      <c r="Q41" s="36">
        <f>VLOOKUP($H41,[1]EDA!$H$6:$BN$980,Q$1,FALSE)</f>
        <v>9</v>
      </c>
      <c r="R41" s="36">
        <f>VLOOKUP($H41,[1]EDA!$H$6:$BN$980,R$1,FALSE)</f>
        <v>6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0</v>
      </c>
      <c r="W41" s="10">
        <f t="shared" si="12"/>
        <v>123</v>
      </c>
      <c r="X41" s="17">
        <f t="shared" si="13"/>
        <v>0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0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0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1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1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</v>
      </c>
      <c r="BD41" s="36">
        <f>VLOOKUP($H41,[4]IRA!$H$7:$CS$981,BD$1,FALSE)</f>
        <v>12</v>
      </c>
      <c r="BE41" s="36">
        <f>VLOOKUP($H41,[4]IRA!$H$7:$CS$981,BE$1,FALSE)</f>
        <v>25</v>
      </c>
      <c r="BF41" s="36">
        <f>VLOOKUP($H41,[4]IRA!$H$7:$CS$981,BF$1,FALSE)</f>
        <v>12</v>
      </c>
      <c r="BG41" s="36">
        <f>VLOOKUP($H41,[4]IRA!$H$7:$CS$981,BG$1,FALSE)</f>
        <v>14</v>
      </c>
      <c r="BH41" s="36">
        <f>VLOOKUP($H41,[4]IRA!$H$7:$CS$981,BH$1,FALSE)</f>
        <v>25</v>
      </c>
      <c r="BI41" s="36">
        <f>VLOOKUP($H41,[4]IRA!$H$7:$CS$981,BI$1,FALSE)</f>
        <v>30</v>
      </c>
      <c r="BJ41" s="36">
        <f>VLOOKUP($H41,[4]IRA!$H$7:$CS$981,BJ$1,FALSE)</f>
        <v>19</v>
      </c>
      <c r="BK41" s="36">
        <f>VLOOKUP($H41,[4]IRA!$H$7:$CS$981,BK$1,FALSE)</f>
        <v>16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0</v>
      </c>
      <c r="BP41" s="10">
        <f t="shared" si="18"/>
        <v>156</v>
      </c>
      <c r="BQ41" s="17">
        <f t="shared" si="19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3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2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0</v>
      </c>
      <c r="W42" s="10">
        <f t="shared" si="12"/>
        <v>5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2</v>
      </c>
      <c r="BD42" s="36">
        <f>VLOOKUP($H42,[4]IRA!$H$7:$CS$981,BD$1,FALSE)</f>
        <v>2</v>
      </c>
      <c r="BE42" s="36">
        <f>VLOOKUP($H42,[4]IRA!$H$7:$CS$981,BE$1,FALSE)</f>
        <v>0</v>
      </c>
      <c r="BF42" s="36">
        <f>VLOOKUP($H42,[4]IRA!$H$7:$CS$981,BF$1,FALSE)</f>
        <v>1</v>
      </c>
      <c r="BG42" s="36">
        <f>VLOOKUP($H42,[4]IRA!$H$7:$CS$981,BG$1,FALSE)</f>
        <v>1</v>
      </c>
      <c r="BH42" s="36">
        <f>VLOOKUP($H42,[4]IRA!$H$7:$CS$981,BH$1,FALSE)</f>
        <v>0</v>
      </c>
      <c r="BI42" s="36">
        <f>VLOOKUP($H42,[4]IRA!$H$7:$CS$981,BI$1,FALSE)</f>
        <v>3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0</v>
      </c>
      <c r="BP42" s="10">
        <f t="shared" si="18"/>
        <v>9</v>
      </c>
      <c r="BQ42" s="17">
        <f t="shared" si="19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2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3</v>
      </c>
      <c r="X43" s="17">
        <f t="shared" si="13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2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2</v>
      </c>
      <c r="BB43" s="17">
        <f t="shared" si="17"/>
        <v>0</v>
      </c>
      <c r="BC43" s="36">
        <f>VLOOKUP($H43,[4]IRA!$H$7:$CS$981,BC$1,FALSE)</f>
        <v>0</v>
      </c>
      <c r="BD43" s="36">
        <f>VLOOKUP($H43,[4]IRA!$H$7:$CS$981,BD$1,FALSE)</f>
        <v>3</v>
      </c>
      <c r="BE43" s="36">
        <f>VLOOKUP($H43,[4]IRA!$H$7:$CS$981,BE$1,FALSE)</f>
        <v>0</v>
      </c>
      <c r="BF43" s="36">
        <f>VLOOKUP($H43,[4]IRA!$H$7:$CS$981,BF$1,FALSE)</f>
        <v>4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5</v>
      </c>
      <c r="BJ43" s="36">
        <f>VLOOKUP($H43,[4]IRA!$H$7:$CS$981,BJ$1,FALSE)</f>
        <v>3</v>
      </c>
      <c r="BK43" s="36">
        <f>VLOOKUP($H43,[4]IRA!$H$7:$CS$981,BK$1,FALSE)</f>
        <v>1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8"/>
        <v>16</v>
      </c>
      <c r="BQ43" s="17">
        <f t="shared" si="19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4</v>
      </c>
      <c r="L44" s="36">
        <f>VLOOKUP($H44,[1]EDA!$H$6:$BN$980,L$1,FALSE)</f>
        <v>3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2</v>
      </c>
      <c r="P44" s="36">
        <f>VLOOKUP($H44,[1]EDA!$H$6:$BN$980,P$1,FALSE)</f>
        <v>3</v>
      </c>
      <c r="Q44" s="36">
        <f>VLOOKUP($H44,[1]EDA!$H$6:$BN$980,Q$1,FALSE)</f>
        <v>3</v>
      </c>
      <c r="R44" s="36">
        <f>VLOOKUP($H44,[1]EDA!$H$6:$BN$980,R$1,FALSE)</f>
        <v>2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0</v>
      </c>
      <c r="W44" s="10">
        <f t="shared" si="12"/>
        <v>20</v>
      </c>
      <c r="X44" s="17">
        <f t="shared" si="13"/>
        <v>0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0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1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3</v>
      </c>
      <c r="BD44" s="36">
        <f>VLOOKUP($H44,[4]IRA!$H$7:$CS$981,BD$1,FALSE)</f>
        <v>3</v>
      </c>
      <c r="BE44" s="36">
        <f>VLOOKUP($H44,[4]IRA!$H$7:$CS$981,BE$1,FALSE)</f>
        <v>4</v>
      </c>
      <c r="BF44" s="36">
        <f>VLOOKUP($H44,[4]IRA!$H$7:$CS$981,BF$1,FALSE)</f>
        <v>10</v>
      </c>
      <c r="BG44" s="36">
        <f>VLOOKUP($H44,[4]IRA!$H$7:$CS$981,BG$1,FALSE)</f>
        <v>3</v>
      </c>
      <c r="BH44" s="36">
        <f>VLOOKUP($H44,[4]IRA!$H$7:$CS$981,BH$1,FALSE)</f>
        <v>1</v>
      </c>
      <c r="BI44" s="36">
        <f>VLOOKUP($H44,[4]IRA!$H$7:$CS$981,BI$1,FALSE)</f>
        <v>2</v>
      </c>
      <c r="BJ44" s="36">
        <f>VLOOKUP($H44,[4]IRA!$H$7:$CS$981,BJ$1,FALSE)</f>
        <v>4</v>
      </c>
      <c r="BK44" s="36">
        <f>VLOOKUP($H44,[4]IRA!$H$7:$CS$981,BK$1,FALSE)</f>
        <v>2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0</v>
      </c>
      <c r="BP44" s="10">
        <f t="shared" si="18"/>
        <v>32</v>
      </c>
      <c r="BQ44" s="17">
        <f t="shared" si="19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4</v>
      </c>
      <c r="K45" s="36">
        <f>VLOOKUP($H45,[1]EDA!$H$6:$BN$980,K$1,FALSE)</f>
        <v>4</v>
      </c>
      <c r="L45" s="36">
        <f>VLOOKUP($H45,[1]EDA!$H$6:$BN$980,L$1,FALSE)</f>
        <v>3</v>
      </c>
      <c r="M45" s="36">
        <f>VLOOKUP($H45,[1]EDA!$H$6:$BN$980,M$1,FALSE)</f>
        <v>5</v>
      </c>
      <c r="N45" s="36">
        <f>VLOOKUP($H45,[1]EDA!$H$6:$BN$980,N$1,FALSE)</f>
        <v>2</v>
      </c>
      <c r="O45" s="36">
        <f>VLOOKUP($H45,[1]EDA!$H$6:$BN$980,O$1,FALSE)</f>
        <v>3</v>
      </c>
      <c r="P45" s="36">
        <f>VLOOKUP($H45,[1]EDA!$H$6:$BN$980,P$1,FALSE)</f>
        <v>1</v>
      </c>
      <c r="Q45" s="36">
        <f>VLOOKUP($H45,[1]EDA!$H$6:$BN$980,Q$1,FALSE)</f>
        <v>5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0</v>
      </c>
      <c r="W45" s="10">
        <f t="shared" si="12"/>
        <v>27</v>
      </c>
      <c r="X45" s="17">
        <f t="shared" si="13"/>
        <v>0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9</v>
      </c>
      <c r="BD45" s="36">
        <f>VLOOKUP($H45,[4]IRA!$H$7:$CS$981,BD$1,FALSE)</f>
        <v>6</v>
      </c>
      <c r="BE45" s="36">
        <f>VLOOKUP($H45,[4]IRA!$H$7:$CS$981,BE$1,FALSE)</f>
        <v>2</v>
      </c>
      <c r="BF45" s="36">
        <f>VLOOKUP($H45,[4]IRA!$H$7:$CS$981,BF$1,FALSE)</f>
        <v>4</v>
      </c>
      <c r="BG45" s="36">
        <f>VLOOKUP($H45,[4]IRA!$H$7:$CS$981,BG$1,FALSE)</f>
        <v>5</v>
      </c>
      <c r="BH45" s="36">
        <f>VLOOKUP($H45,[4]IRA!$H$7:$CS$981,BH$1,FALSE)</f>
        <v>3</v>
      </c>
      <c r="BI45" s="36">
        <f>VLOOKUP($H45,[4]IRA!$H$7:$CS$981,BI$1,FALSE)</f>
        <v>6</v>
      </c>
      <c r="BJ45" s="36">
        <f>VLOOKUP($H45,[4]IRA!$H$7:$CS$981,BJ$1,FALSE)</f>
        <v>3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0</v>
      </c>
      <c r="BP45" s="10">
        <f t="shared" si="18"/>
        <v>38</v>
      </c>
      <c r="BQ45" s="17">
        <f t="shared" si="19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1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5</v>
      </c>
      <c r="N46" s="36">
        <f>VLOOKUP($H46,[1]EDA!$H$6:$BN$980,N$1,FALSE)</f>
        <v>1</v>
      </c>
      <c r="O46" s="36">
        <f>VLOOKUP($H46,[1]EDA!$H$6:$BN$980,O$1,FALSE)</f>
        <v>4</v>
      </c>
      <c r="P46" s="36">
        <f>VLOOKUP($H46,[1]EDA!$H$6:$BN$980,P$1,FALSE)</f>
        <v>2</v>
      </c>
      <c r="Q46" s="36">
        <f>VLOOKUP($H46,[1]EDA!$H$6:$BN$980,Q$1,FALSE)</f>
        <v>1</v>
      </c>
      <c r="R46" s="36">
        <f>VLOOKUP($H46,[1]EDA!$H$6:$BN$980,R$1,FALSE)</f>
        <v>2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0</v>
      </c>
      <c r="W46" s="10">
        <f t="shared" si="12"/>
        <v>20</v>
      </c>
      <c r="X46" s="17">
        <f t="shared" si="13"/>
        <v>0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1</v>
      </c>
      <c r="BD46" s="36">
        <f>VLOOKUP($H46,[4]IRA!$H$7:$CS$981,BD$1,FALSE)</f>
        <v>3</v>
      </c>
      <c r="BE46" s="36">
        <f>VLOOKUP($H46,[4]IRA!$H$7:$CS$981,BE$1,FALSE)</f>
        <v>0</v>
      </c>
      <c r="BF46" s="36">
        <f>VLOOKUP($H46,[4]IRA!$H$7:$CS$981,BF$1,FALSE)</f>
        <v>2</v>
      </c>
      <c r="BG46" s="36">
        <f>VLOOKUP($H46,[4]IRA!$H$7:$CS$981,BG$1,FALSE)</f>
        <v>2</v>
      </c>
      <c r="BH46" s="36">
        <f>VLOOKUP($H46,[4]IRA!$H$7:$CS$981,BH$1,FALSE)</f>
        <v>2</v>
      </c>
      <c r="BI46" s="36">
        <f>VLOOKUP($H46,[4]IRA!$H$7:$CS$981,BI$1,FALSE)</f>
        <v>0</v>
      </c>
      <c r="BJ46" s="36">
        <f>VLOOKUP($H46,[4]IRA!$H$7:$CS$981,BJ$1,FALSE)</f>
        <v>4</v>
      </c>
      <c r="BK46" s="36">
        <f>VLOOKUP($H46,[4]IRA!$H$7:$CS$981,BK$1,FALSE)</f>
        <v>3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0</v>
      </c>
      <c r="BP46" s="10">
        <f t="shared" si="18"/>
        <v>17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1</v>
      </c>
      <c r="K47" s="36">
        <f>VLOOKUP($H47,[1]EDA!$H$6:$BN$980,K$1,FALSE)</f>
        <v>1</v>
      </c>
      <c r="L47" s="36">
        <f>VLOOKUP($H47,[1]EDA!$H$6:$BN$980,L$1,FALSE)</f>
        <v>0</v>
      </c>
      <c r="M47" s="36">
        <f>VLOOKUP($H47,[1]EDA!$H$6:$BN$980,M$1,FALSE)</f>
        <v>1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0</v>
      </c>
      <c r="W47" s="10">
        <f t="shared" si="12"/>
        <v>4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2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0</v>
      </c>
      <c r="BP47" s="10">
        <f t="shared" si="18"/>
        <v>5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1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0</v>
      </c>
      <c r="W48" s="10">
        <f t="shared" si="12"/>
        <v>1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0</v>
      </c>
      <c r="BP48" s="10">
        <f t="shared" si="18"/>
        <v>1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1</v>
      </c>
      <c r="K49" s="36">
        <f>VLOOKUP($H49,[1]EDA!$H$6:$BN$980,K$1,FALSE)</f>
        <v>3</v>
      </c>
      <c r="L49" s="36">
        <f>VLOOKUP($H49,[1]EDA!$H$6:$BN$980,L$1,FALSE)</f>
        <v>0</v>
      </c>
      <c r="M49" s="36">
        <f>VLOOKUP($H49,[1]EDA!$H$6:$BN$980,M$1,FALSE)</f>
        <v>3</v>
      </c>
      <c r="N49" s="36">
        <f>VLOOKUP($H49,[1]EDA!$H$6:$BN$980,N$1,FALSE)</f>
        <v>0</v>
      </c>
      <c r="O49" s="36">
        <f>VLOOKUP($H49,[1]EDA!$H$6:$BN$980,O$1,FALSE)</f>
        <v>4</v>
      </c>
      <c r="P49" s="36">
        <f>VLOOKUP($H49,[1]EDA!$H$6:$BN$980,P$1,FALSE)</f>
        <v>2</v>
      </c>
      <c r="Q49" s="36">
        <f>VLOOKUP($H49,[1]EDA!$H$6:$BN$980,Q$1,FALSE)</f>
        <v>3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0</v>
      </c>
      <c r="W49" s="10">
        <f t="shared" si="12"/>
        <v>16</v>
      </c>
      <c r="X49" s="17">
        <f t="shared" si="13"/>
        <v>0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2</v>
      </c>
      <c r="BD49" s="36">
        <f>VLOOKUP($H49,[4]IRA!$H$7:$CS$981,BD$1,FALSE)</f>
        <v>0</v>
      </c>
      <c r="BE49" s="36">
        <f>VLOOKUP($H49,[4]IRA!$H$7:$CS$981,BE$1,FALSE)</f>
        <v>1</v>
      </c>
      <c r="BF49" s="36">
        <f>VLOOKUP($H49,[4]IRA!$H$7:$CS$981,BF$1,FALSE)</f>
        <v>4</v>
      </c>
      <c r="BG49" s="36">
        <f>VLOOKUP($H49,[4]IRA!$H$7:$CS$981,BG$1,FALSE)</f>
        <v>3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0</v>
      </c>
      <c r="BP49" s="10">
        <f t="shared" si="18"/>
        <v>11</v>
      </c>
      <c r="BQ49" s="17">
        <f t="shared" si="19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0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1</v>
      </c>
      <c r="BE50" s="36">
        <f>VLOOKUP($H50,[4]IRA!$H$7:$CS$981,BE$1,FALSE)</f>
        <v>3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2</v>
      </c>
      <c r="BI50" s="36">
        <f>VLOOKUP($H50,[4]IRA!$H$7:$CS$981,BI$1,FALSE)</f>
        <v>3</v>
      </c>
      <c r="BJ50" s="36">
        <f>VLOOKUP($H50,[4]IRA!$H$7:$CS$981,BJ$1,FALSE)</f>
        <v>2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0</v>
      </c>
      <c r="BP50" s="10">
        <f t="shared" si="18"/>
        <v>11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4</v>
      </c>
      <c r="K51" s="36">
        <f>VLOOKUP($H51,[1]EDA!$H$6:$BN$980,K$1,FALSE)</f>
        <v>1</v>
      </c>
      <c r="L51" s="36">
        <f>VLOOKUP($H51,[1]EDA!$H$6:$BN$980,L$1,FALSE)</f>
        <v>5</v>
      </c>
      <c r="M51" s="36">
        <f>VLOOKUP($H51,[1]EDA!$H$6:$BN$980,M$1,FALSE)</f>
        <v>1</v>
      </c>
      <c r="N51" s="36">
        <f>VLOOKUP($H51,[1]EDA!$H$6:$BN$980,N$1,FALSE)</f>
        <v>2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2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0</v>
      </c>
      <c r="W51" s="10">
        <f t="shared" si="12"/>
        <v>15</v>
      </c>
      <c r="X51" s="17">
        <f t="shared" si="13"/>
        <v>0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4</v>
      </c>
      <c r="BD51" s="36">
        <f>VLOOKUP($H51,[4]IRA!$H$7:$CS$981,BD$1,FALSE)</f>
        <v>1</v>
      </c>
      <c r="BE51" s="36">
        <f>VLOOKUP($H51,[4]IRA!$H$7:$CS$981,BE$1,FALSE)</f>
        <v>3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0</v>
      </c>
      <c r="BP51" s="10">
        <f t="shared" si="18"/>
        <v>8</v>
      </c>
      <c r="BQ51" s="17">
        <f t="shared" si="19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2</v>
      </c>
      <c r="K52" s="36">
        <f>VLOOKUP($H52,[1]EDA!$H$6:$BN$980,K$1,FALSE)</f>
        <v>1</v>
      </c>
      <c r="L52" s="36">
        <f>VLOOKUP($H52,[1]EDA!$H$6:$BN$980,L$1,FALSE)</f>
        <v>1</v>
      </c>
      <c r="M52" s="36">
        <f>VLOOKUP($H52,[1]EDA!$H$6:$BN$980,M$1,FALSE)</f>
        <v>3</v>
      </c>
      <c r="N52" s="36">
        <f>VLOOKUP($H52,[1]EDA!$H$6:$BN$980,N$1,FALSE)</f>
        <v>3</v>
      </c>
      <c r="O52" s="36">
        <f>VLOOKUP($H52,[1]EDA!$H$6:$BN$980,O$1,FALSE)</f>
        <v>6</v>
      </c>
      <c r="P52" s="36">
        <f>VLOOKUP($H52,[1]EDA!$H$6:$BN$980,P$1,FALSE)</f>
        <v>1</v>
      </c>
      <c r="Q52" s="36">
        <f>VLOOKUP($H52,[1]EDA!$H$6:$BN$980,Q$1,FALSE)</f>
        <v>4</v>
      </c>
      <c r="R52" s="36">
        <f>VLOOKUP($H52,[1]EDA!$H$6:$BN$980,R$1,FALSE)</f>
        <v>2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0</v>
      </c>
      <c r="W52" s="10">
        <f t="shared" si="12"/>
        <v>23</v>
      </c>
      <c r="X52" s="17">
        <f t="shared" si="13"/>
        <v>0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2</v>
      </c>
      <c r="BE52" s="36">
        <f>VLOOKUP($H52,[4]IRA!$H$7:$CS$981,BE$1,FALSE)</f>
        <v>4</v>
      </c>
      <c r="BF52" s="36">
        <f>VLOOKUP($H52,[4]IRA!$H$7:$CS$981,BF$1,FALSE)</f>
        <v>8</v>
      </c>
      <c r="BG52" s="36">
        <f>VLOOKUP($H52,[4]IRA!$H$7:$CS$981,BG$1,FALSE)</f>
        <v>6</v>
      </c>
      <c r="BH52" s="36">
        <f>VLOOKUP($H52,[4]IRA!$H$7:$CS$981,BH$1,FALSE)</f>
        <v>4</v>
      </c>
      <c r="BI52" s="36">
        <f>VLOOKUP($H52,[4]IRA!$H$7:$CS$981,BI$1,FALSE)</f>
        <v>7</v>
      </c>
      <c r="BJ52" s="36">
        <f>VLOOKUP($H52,[4]IRA!$H$7:$CS$981,BJ$1,FALSE)</f>
        <v>3</v>
      </c>
      <c r="BK52" s="36">
        <f>VLOOKUP($H52,[4]IRA!$H$7:$CS$981,BK$1,FALSE)</f>
        <v>8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0</v>
      </c>
      <c r="BP52" s="10">
        <f t="shared" si="18"/>
        <v>46</v>
      </c>
      <c r="BQ52" s="17">
        <f t="shared" si="19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2</v>
      </c>
      <c r="K53" s="36">
        <f>VLOOKUP($H53,[1]EDA!$H$6:$BN$980,K$1,FALSE)</f>
        <v>2</v>
      </c>
      <c r="L53" s="36">
        <f>VLOOKUP($H53,[1]EDA!$H$6:$BN$980,L$1,FALSE)</f>
        <v>2</v>
      </c>
      <c r="M53" s="36">
        <f>VLOOKUP($H53,[1]EDA!$H$6:$BN$980,M$1,FALSE)</f>
        <v>0</v>
      </c>
      <c r="N53" s="36">
        <f>VLOOKUP($H53,[1]EDA!$H$6:$BN$980,N$1,FALSE)</f>
        <v>2</v>
      </c>
      <c r="O53" s="36">
        <f>VLOOKUP($H53,[1]EDA!$H$6:$BN$980,O$1,FALSE)</f>
        <v>0</v>
      </c>
      <c r="P53" s="36">
        <f>VLOOKUP($H53,[1]EDA!$H$6:$BN$980,P$1,FALSE)</f>
        <v>2</v>
      </c>
      <c r="Q53" s="36">
        <f>VLOOKUP($H53,[1]EDA!$H$6:$BN$980,Q$1,FALSE)</f>
        <v>3</v>
      </c>
      <c r="R53" s="36">
        <f>VLOOKUP($H53,[1]EDA!$H$6:$BN$980,R$1,FALSE)</f>
        <v>4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0</v>
      </c>
      <c r="W53" s="10">
        <f t="shared" si="12"/>
        <v>17</v>
      </c>
      <c r="X53" s="17">
        <f t="shared" si="13"/>
        <v>0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</v>
      </c>
      <c r="BD53" s="36">
        <f>VLOOKUP($H53,[4]IRA!$H$7:$CS$981,BD$1,FALSE)</f>
        <v>0</v>
      </c>
      <c r="BE53" s="36">
        <f>VLOOKUP($H53,[4]IRA!$H$7:$CS$981,BE$1,FALSE)</f>
        <v>10</v>
      </c>
      <c r="BF53" s="36">
        <f>VLOOKUP($H53,[4]IRA!$H$7:$CS$981,BF$1,FALSE)</f>
        <v>6</v>
      </c>
      <c r="BG53" s="36">
        <f>VLOOKUP($H53,[4]IRA!$H$7:$CS$981,BG$1,FALSE)</f>
        <v>2</v>
      </c>
      <c r="BH53" s="36">
        <f>VLOOKUP($H53,[4]IRA!$H$7:$CS$981,BH$1,FALSE)</f>
        <v>8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2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0</v>
      </c>
      <c r="BP53" s="10">
        <f t="shared" si="18"/>
        <v>35</v>
      </c>
      <c r="BQ53" s="17">
        <f t="shared" si="19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46</v>
      </c>
      <c r="K54" s="36">
        <f>VLOOKUP($H54,[1]EDA!$H$6:$BN$980,K$1,FALSE)</f>
        <v>24</v>
      </c>
      <c r="L54" s="36">
        <f>VLOOKUP($H54,[1]EDA!$H$6:$BN$980,L$1,FALSE)</f>
        <v>26</v>
      </c>
      <c r="M54" s="36">
        <f>VLOOKUP($H54,[1]EDA!$H$6:$BN$980,M$1,FALSE)</f>
        <v>26</v>
      </c>
      <c r="N54" s="36">
        <f>VLOOKUP($H54,[1]EDA!$H$6:$BN$980,N$1,FALSE)</f>
        <v>20</v>
      </c>
      <c r="O54" s="36">
        <f>VLOOKUP($H54,[1]EDA!$H$6:$BN$980,O$1,FALSE)</f>
        <v>43</v>
      </c>
      <c r="P54" s="36">
        <f>VLOOKUP($H54,[1]EDA!$H$6:$BN$980,P$1,FALSE)</f>
        <v>39</v>
      </c>
      <c r="Q54" s="36">
        <f>VLOOKUP($H54,[1]EDA!$H$6:$BN$980,Q$1,FALSE)</f>
        <v>29</v>
      </c>
      <c r="R54" s="36">
        <f>VLOOKUP($H54,[1]EDA!$H$6:$BN$980,R$1,FALSE)</f>
        <v>16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0</v>
      </c>
      <c r="W54" s="10">
        <f t="shared" si="12"/>
        <v>269</v>
      </c>
      <c r="X54" s="17">
        <f t="shared" si="13"/>
        <v>0</v>
      </c>
      <c r="Y54" s="36">
        <f>VLOOKUP($H54,[2]EDA!$H$6:$AY$980,Y$1,FALSE)</f>
        <v>1</v>
      </c>
      <c r="Z54" s="36">
        <f>VLOOKUP($H54,[2]EDA!$H$6:$AY$980,Z$1,FALSE)</f>
        <v>1</v>
      </c>
      <c r="AA54" s="36">
        <f>VLOOKUP($H54,[2]EDA!$H$6:$AY$980,AA$1,FALSE)</f>
        <v>1</v>
      </c>
      <c r="AB54" s="36">
        <f>VLOOKUP($H54,[2]EDA!$H$6:$AY$980,AB$1,FALSE)</f>
        <v>1</v>
      </c>
      <c r="AC54" s="36">
        <f>VLOOKUP($H54,[2]EDA!$H$6:$AY$980,AC$1,FALSE)</f>
        <v>2</v>
      </c>
      <c r="AD54" s="36">
        <f>VLOOKUP($H54,[2]EDA!$H$6:$AY$980,AD$1,FALSE)</f>
        <v>3</v>
      </c>
      <c r="AE54" s="36">
        <f>VLOOKUP($H54,[2]EDA!$H$6:$AY$980,AE$1,FALSE)</f>
        <v>1</v>
      </c>
      <c r="AF54" s="36">
        <f>VLOOKUP($H54,[2]EDA!$H$6:$AY$980,AF$1,FALSE)</f>
        <v>3</v>
      </c>
      <c r="AG54" s="36">
        <f>VLOOKUP($H54,[2]EDA!$H$6:$AY$980,AG$1,FALSE)</f>
        <v>5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0</v>
      </c>
      <c r="AL54" s="39">
        <f t="shared" si="14"/>
        <v>18</v>
      </c>
      <c r="AM54" s="17">
        <f t="shared" si="15"/>
        <v>0</v>
      </c>
      <c r="AN54" s="36">
        <f>VLOOKUP($H54,[3]IRA!$H$6:$BN$980,AN$1,FALSE)</f>
        <v>2</v>
      </c>
      <c r="AO54" s="36">
        <f>VLOOKUP($H54,[3]IRA!$H$6:$BN$980,AO$1,FALSE)</f>
        <v>1</v>
      </c>
      <c r="AP54" s="36">
        <f>VLOOKUP($H54,[3]IRA!$H$6:$BN$980,AP$1,FALSE)</f>
        <v>4</v>
      </c>
      <c r="AQ54" s="36">
        <f>VLOOKUP($H54,[3]IRA!$H$6:$BN$980,AQ$1,FALSE)</f>
        <v>9</v>
      </c>
      <c r="AR54" s="36">
        <f>VLOOKUP($H54,[3]IRA!$H$6:$BN$980,AR$1,FALSE)</f>
        <v>9</v>
      </c>
      <c r="AS54" s="36">
        <f>VLOOKUP($H54,[3]IRA!$H$6:$BN$980,AS$1,FALSE)</f>
        <v>3</v>
      </c>
      <c r="AT54" s="36">
        <f>VLOOKUP($H54,[3]IRA!$H$6:$BN$980,AT$1,FALSE)</f>
        <v>0</v>
      </c>
      <c r="AU54" s="36">
        <f>VLOOKUP($H54,[3]IRA!$H$6:$BN$980,AU$1,FALSE)</f>
        <v>1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29</v>
      </c>
      <c r="BB54" s="17">
        <f t="shared" si="17"/>
        <v>0</v>
      </c>
      <c r="BC54" s="36">
        <f>VLOOKUP($H54,[4]IRA!$H$7:$CS$981,BC$1,FALSE)</f>
        <v>25</v>
      </c>
      <c r="BD54" s="36">
        <f>VLOOKUP($H54,[4]IRA!$H$7:$CS$981,BD$1,FALSE)</f>
        <v>16</v>
      </c>
      <c r="BE54" s="36">
        <f>VLOOKUP($H54,[4]IRA!$H$7:$CS$981,BE$1,FALSE)</f>
        <v>52</v>
      </c>
      <c r="BF54" s="36">
        <f>VLOOKUP($H54,[4]IRA!$H$7:$CS$981,BF$1,FALSE)</f>
        <v>44</v>
      </c>
      <c r="BG54" s="36">
        <f>VLOOKUP($H54,[4]IRA!$H$7:$CS$981,BG$1,FALSE)</f>
        <v>40</v>
      </c>
      <c r="BH54" s="36">
        <f>VLOOKUP($H54,[4]IRA!$H$7:$CS$981,BH$1,FALSE)</f>
        <v>55</v>
      </c>
      <c r="BI54" s="36">
        <f>VLOOKUP($H54,[4]IRA!$H$7:$CS$981,BI$1,FALSE)</f>
        <v>68</v>
      </c>
      <c r="BJ54" s="36">
        <f>VLOOKUP($H54,[4]IRA!$H$7:$CS$981,BJ$1,FALSE)</f>
        <v>44</v>
      </c>
      <c r="BK54" s="36">
        <f>VLOOKUP($H54,[4]IRA!$H$7:$CS$981,BK$1,FALSE)</f>
        <v>16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0</v>
      </c>
      <c r="BP54" s="10">
        <f t="shared" si="18"/>
        <v>360</v>
      </c>
      <c r="BQ54" s="17">
        <f t="shared" si="19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6</v>
      </c>
      <c r="L55" s="36">
        <f>VLOOKUP($H55,[1]EDA!$H$6:$BN$980,L$1,FALSE)</f>
        <v>2</v>
      </c>
      <c r="M55" s="36">
        <f>VLOOKUP($H55,[1]EDA!$H$6:$BN$980,M$1,FALSE)</f>
        <v>4</v>
      </c>
      <c r="N55" s="36">
        <f>VLOOKUP($H55,[1]EDA!$H$6:$BN$980,N$1,FALSE)</f>
        <v>3</v>
      </c>
      <c r="O55" s="36">
        <f>VLOOKUP($H55,[1]EDA!$H$6:$BN$980,O$1,FALSE)</f>
        <v>6</v>
      </c>
      <c r="P55" s="36">
        <f>VLOOKUP($H55,[1]EDA!$H$6:$BN$980,P$1,FALSE)</f>
        <v>3</v>
      </c>
      <c r="Q55" s="36">
        <f>VLOOKUP($H55,[1]EDA!$H$6:$BN$980,Q$1,FALSE)</f>
        <v>4</v>
      </c>
      <c r="R55" s="36">
        <f>VLOOKUP($H55,[1]EDA!$H$6:$BN$980,R$1,FALSE)</f>
        <v>3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0</v>
      </c>
      <c r="W55" s="10">
        <f t="shared" si="12"/>
        <v>32</v>
      </c>
      <c r="X55" s="17">
        <f t="shared" si="13"/>
        <v>0</v>
      </c>
      <c r="Y55" s="36">
        <f>VLOOKUP($H55,[2]EDA!$H$6:$AY$980,Y$1,FALSE)</f>
        <v>0</v>
      </c>
      <c r="Z55" s="36">
        <f>VLOOKUP($H55,[2]EDA!$H$6:$AY$980,Z$1,FALSE)</f>
        <v>1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1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3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3</v>
      </c>
      <c r="BB55" s="17">
        <f t="shared" si="17"/>
        <v>0</v>
      </c>
      <c r="BC55" s="36">
        <f>VLOOKUP($H55,[4]IRA!$H$7:$CS$981,BC$1,FALSE)</f>
        <v>2</v>
      </c>
      <c r="BD55" s="36">
        <f>VLOOKUP($H55,[4]IRA!$H$7:$CS$981,BD$1,FALSE)</f>
        <v>1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1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0</v>
      </c>
      <c r="BP55" s="10">
        <f t="shared" si="18"/>
        <v>4</v>
      </c>
      <c r="BQ55" s="17">
        <f t="shared" si="19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13</v>
      </c>
      <c r="K56" s="36">
        <f>VLOOKUP($H56,[1]EDA!$H$6:$BN$980,K$1,FALSE)</f>
        <v>4</v>
      </c>
      <c r="L56" s="36">
        <f>VLOOKUP($H56,[1]EDA!$H$6:$BN$980,L$1,FALSE)</f>
        <v>6</v>
      </c>
      <c r="M56" s="36">
        <f>VLOOKUP($H56,[1]EDA!$H$6:$BN$980,M$1,FALSE)</f>
        <v>11</v>
      </c>
      <c r="N56" s="36">
        <f>VLOOKUP($H56,[1]EDA!$H$6:$BN$980,N$1,FALSE)</f>
        <v>10</v>
      </c>
      <c r="O56" s="36">
        <f>VLOOKUP($H56,[1]EDA!$H$6:$BN$980,O$1,FALSE)</f>
        <v>9</v>
      </c>
      <c r="P56" s="36">
        <f>VLOOKUP($H56,[1]EDA!$H$6:$BN$980,P$1,FALSE)</f>
        <v>1</v>
      </c>
      <c r="Q56" s="36">
        <f>VLOOKUP($H56,[1]EDA!$H$6:$BN$980,Q$1,FALSE)</f>
        <v>1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0</v>
      </c>
      <c r="W56" s="10">
        <f t="shared" si="12"/>
        <v>55</v>
      </c>
      <c r="X56" s="17">
        <f t="shared" si="13"/>
        <v>0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1</v>
      </c>
      <c r="AD56" s="36">
        <f>VLOOKUP($H56,[2]EDA!$H$6:$AY$980,AD$1,FALSE)</f>
        <v>4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5</v>
      </c>
      <c r="AM56" s="17">
        <f t="shared" si="1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1</v>
      </c>
      <c r="AT56" s="36">
        <f>VLOOKUP($H56,[3]IRA!$H$6:$BN$980,AT$1,FALSE)</f>
        <v>2</v>
      </c>
      <c r="AU56" s="36">
        <f>VLOOKUP($H56,[3]IRA!$H$6:$BN$980,AU$1,FALSE)</f>
        <v>1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4</v>
      </c>
      <c r="BB56" s="17">
        <f t="shared" si="17"/>
        <v>0</v>
      </c>
      <c r="BC56" s="36">
        <f>VLOOKUP($H56,[4]IRA!$H$7:$CS$981,BC$1,FALSE)</f>
        <v>102</v>
      </c>
      <c r="BD56" s="36">
        <f>VLOOKUP($H56,[4]IRA!$H$7:$CS$981,BD$1,FALSE)</f>
        <v>46</v>
      </c>
      <c r="BE56" s="36">
        <f>VLOOKUP($H56,[4]IRA!$H$7:$CS$981,BE$1,FALSE)</f>
        <v>79</v>
      </c>
      <c r="BF56" s="36">
        <f>VLOOKUP($H56,[4]IRA!$H$7:$CS$981,BF$1,FALSE)</f>
        <v>71</v>
      </c>
      <c r="BG56" s="36">
        <f>VLOOKUP($H56,[4]IRA!$H$7:$CS$981,BG$1,FALSE)</f>
        <v>60</v>
      </c>
      <c r="BH56" s="36">
        <f>VLOOKUP($H56,[4]IRA!$H$7:$CS$981,BH$1,FALSE)</f>
        <v>92</v>
      </c>
      <c r="BI56" s="36">
        <f>VLOOKUP($H56,[4]IRA!$H$7:$CS$981,BI$1,FALSE)</f>
        <v>71</v>
      </c>
      <c r="BJ56" s="36">
        <f>VLOOKUP($H56,[4]IRA!$H$7:$CS$981,BJ$1,FALSE)</f>
        <v>78</v>
      </c>
      <c r="BK56" s="36">
        <f>VLOOKUP($H56,[4]IRA!$H$7:$CS$981,BK$1,FALSE)</f>
        <v>4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0</v>
      </c>
      <c r="BP56" s="10">
        <f t="shared" si="18"/>
        <v>603</v>
      </c>
      <c r="BQ56" s="17">
        <f t="shared" si="19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6</v>
      </c>
      <c r="K57" s="36">
        <f>VLOOKUP($H57,[1]EDA!$H$6:$BN$980,K$1,FALSE)</f>
        <v>2</v>
      </c>
      <c r="L57" s="36">
        <f>VLOOKUP($H57,[1]EDA!$H$6:$BN$980,L$1,FALSE)</f>
        <v>2</v>
      </c>
      <c r="M57" s="36">
        <f>VLOOKUP($H57,[1]EDA!$H$6:$BN$980,M$1,FALSE)</f>
        <v>5</v>
      </c>
      <c r="N57" s="36">
        <f>VLOOKUP($H57,[1]EDA!$H$6:$BN$980,N$1,FALSE)</f>
        <v>1</v>
      </c>
      <c r="O57" s="36">
        <f>VLOOKUP($H57,[1]EDA!$H$6:$BN$980,O$1,FALSE)</f>
        <v>2</v>
      </c>
      <c r="P57" s="36">
        <f>VLOOKUP($H57,[1]EDA!$H$6:$BN$980,P$1,FALSE)</f>
        <v>4</v>
      </c>
      <c r="Q57" s="36">
        <f>VLOOKUP($H57,[1]EDA!$H$6:$BN$980,Q$1,FALSE)</f>
        <v>7</v>
      </c>
      <c r="R57" s="36">
        <f>VLOOKUP($H57,[1]EDA!$H$6:$BN$980,R$1,FALSE)</f>
        <v>7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0</v>
      </c>
      <c r="W57" s="10">
        <f t="shared" si="12"/>
        <v>36</v>
      </c>
      <c r="X57" s="17">
        <f t="shared" si="13"/>
        <v>0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0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1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1</v>
      </c>
      <c r="AR57" s="36">
        <f>VLOOKUP($H57,[3]IRA!$H$6:$BN$980,AR$1,FALSE)</f>
        <v>7</v>
      </c>
      <c r="AS57" s="36">
        <f>VLOOKUP($H57,[3]IRA!$H$6:$BN$980,AS$1,FALSE)</f>
        <v>6</v>
      </c>
      <c r="AT57" s="36">
        <f>VLOOKUP($H57,[3]IRA!$H$6:$BN$980,AT$1,FALSE)</f>
        <v>9</v>
      </c>
      <c r="AU57" s="36">
        <f>VLOOKUP($H57,[3]IRA!$H$6:$BN$980,AU$1,FALSE)</f>
        <v>4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28</v>
      </c>
      <c r="BB57" s="17">
        <f t="shared" si="17"/>
        <v>0</v>
      </c>
      <c r="BC57" s="36">
        <f>VLOOKUP($H57,[4]IRA!$H$7:$CS$981,BC$1,FALSE)</f>
        <v>13</v>
      </c>
      <c r="BD57" s="36">
        <f>VLOOKUP($H57,[4]IRA!$H$7:$CS$981,BD$1,FALSE)</f>
        <v>3</v>
      </c>
      <c r="BE57" s="36">
        <f>VLOOKUP($H57,[4]IRA!$H$7:$CS$981,BE$1,FALSE)</f>
        <v>4</v>
      </c>
      <c r="BF57" s="36">
        <f>VLOOKUP($H57,[4]IRA!$H$7:$CS$981,BF$1,FALSE)</f>
        <v>27</v>
      </c>
      <c r="BG57" s="36">
        <f>VLOOKUP($H57,[4]IRA!$H$7:$CS$981,BG$1,FALSE)</f>
        <v>25</v>
      </c>
      <c r="BH57" s="36">
        <f>VLOOKUP($H57,[4]IRA!$H$7:$CS$981,BH$1,FALSE)</f>
        <v>23</v>
      </c>
      <c r="BI57" s="36">
        <f>VLOOKUP($H57,[4]IRA!$H$7:$CS$981,BI$1,FALSE)</f>
        <v>46</v>
      </c>
      <c r="BJ57" s="36">
        <f>VLOOKUP($H57,[4]IRA!$H$7:$CS$981,BJ$1,FALSE)</f>
        <v>34</v>
      </c>
      <c r="BK57" s="36">
        <f>VLOOKUP($H57,[4]IRA!$H$7:$CS$981,BK$1,FALSE)</f>
        <v>17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0</v>
      </c>
      <c r="BP57" s="10">
        <f t="shared" si="18"/>
        <v>192</v>
      </c>
      <c r="BQ57" s="17">
        <f t="shared" si="19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1</v>
      </c>
      <c r="K58" s="36">
        <f>VLOOKUP($H58,[1]EDA!$H$6:$BN$980,K$1,FALSE)</f>
        <v>4</v>
      </c>
      <c r="L58" s="36">
        <f>VLOOKUP($H58,[1]EDA!$H$6:$BN$980,L$1,FALSE)</f>
        <v>1</v>
      </c>
      <c r="M58" s="36">
        <f>VLOOKUP($H58,[1]EDA!$H$6:$BN$980,M$1,FALSE)</f>
        <v>1</v>
      </c>
      <c r="N58" s="36">
        <f>VLOOKUP($H58,[1]EDA!$H$6:$BN$980,N$1,FALSE)</f>
        <v>0</v>
      </c>
      <c r="O58" s="36">
        <f>VLOOKUP($H58,[1]EDA!$H$6:$BN$980,O$1,FALSE)</f>
        <v>4</v>
      </c>
      <c r="P58" s="36">
        <f>VLOOKUP($H58,[1]EDA!$H$6:$BN$980,P$1,FALSE)</f>
        <v>3</v>
      </c>
      <c r="Q58" s="36">
        <f>VLOOKUP($H58,[1]EDA!$H$6:$BN$980,Q$1,FALSE)</f>
        <v>5</v>
      </c>
      <c r="R58" s="36">
        <f>VLOOKUP($H58,[1]EDA!$H$6:$BN$980,R$1,FALSE)</f>
        <v>2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0</v>
      </c>
      <c r="W58" s="10">
        <f t="shared" si="12"/>
        <v>21</v>
      </c>
      <c r="X58" s="17">
        <f t="shared" si="13"/>
        <v>0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9</v>
      </c>
      <c r="AU58" s="36">
        <f>VLOOKUP($H58,[3]IRA!$H$6:$BN$980,AU$1,FALSE)</f>
        <v>7</v>
      </c>
      <c r="AV58" s="36">
        <f>VLOOKUP($H58,[3]IRA!$H$6:$BN$980,AV$1,FALSE)</f>
        <v>1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17</v>
      </c>
      <c r="BB58" s="17">
        <f t="shared" si="17"/>
        <v>0</v>
      </c>
      <c r="BC58" s="36">
        <f>VLOOKUP($H58,[4]IRA!$H$7:$CS$981,BC$1,FALSE)</f>
        <v>8</v>
      </c>
      <c r="BD58" s="36">
        <f>VLOOKUP($H58,[4]IRA!$H$7:$CS$981,BD$1,FALSE)</f>
        <v>3</v>
      </c>
      <c r="BE58" s="36">
        <f>VLOOKUP($H58,[4]IRA!$H$7:$CS$981,BE$1,FALSE)</f>
        <v>14</v>
      </c>
      <c r="BF58" s="36">
        <f>VLOOKUP($H58,[4]IRA!$H$7:$CS$981,BF$1,FALSE)</f>
        <v>25</v>
      </c>
      <c r="BG58" s="36">
        <f>VLOOKUP($H58,[4]IRA!$H$7:$CS$981,BG$1,FALSE)</f>
        <v>0</v>
      </c>
      <c r="BH58" s="36">
        <f>VLOOKUP($H58,[4]IRA!$H$7:$CS$981,BH$1,FALSE)</f>
        <v>9</v>
      </c>
      <c r="BI58" s="36">
        <f>VLOOKUP($H58,[4]IRA!$H$7:$CS$981,BI$1,FALSE)</f>
        <v>11</v>
      </c>
      <c r="BJ58" s="36">
        <f>VLOOKUP($H58,[4]IRA!$H$7:$CS$981,BJ$1,FALSE)</f>
        <v>12</v>
      </c>
      <c r="BK58" s="36">
        <f>VLOOKUP($H58,[4]IRA!$H$7:$CS$981,BK$1,FALSE)</f>
        <v>1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0</v>
      </c>
      <c r="BP58" s="10">
        <f t="shared" si="18"/>
        <v>83</v>
      </c>
      <c r="BQ58" s="17">
        <f t="shared" si="19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1</v>
      </c>
      <c r="K59" s="36">
        <f>VLOOKUP($H59,[1]EDA!$H$6:$BN$980,K$1,FALSE)</f>
        <v>3</v>
      </c>
      <c r="L59" s="36">
        <f>VLOOKUP($H59,[1]EDA!$H$6:$BN$980,L$1,FALSE)</f>
        <v>4</v>
      </c>
      <c r="M59" s="36">
        <f>VLOOKUP($H59,[1]EDA!$H$6:$BN$980,M$1,FALSE)</f>
        <v>3</v>
      </c>
      <c r="N59" s="36">
        <f>VLOOKUP($H59,[1]EDA!$H$6:$BN$980,N$1,FALSE)</f>
        <v>3</v>
      </c>
      <c r="O59" s="36">
        <f>VLOOKUP($H59,[1]EDA!$H$6:$BN$980,O$1,FALSE)</f>
        <v>1</v>
      </c>
      <c r="P59" s="36">
        <f>VLOOKUP($H59,[1]EDA!$H$6:$BN$980,P$1,FALSE)</f>
        <v>4</v>
      </c>
      <c r="Q59" s="36">
        <f>VLOOKUP($H59,[1]EDA!$H$6:$BN$980,Q$1,FALSE)</f>
        <v>1</v>
      </c>
      <c r="R59" s="36">
        <f>VLOOKUP($H59,[1]EDA!$H$6:$BN$980,R$1,FALSE)</f>
        <v>1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0</v>
      </c>
      <c r="W59" s="10">
        <f t="shared" si="12"/>
        <v>21</v>
      </c>
      <c r="X59" s="17">
        <f t="shared" si="13"/>
        <v>0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3</v>
      </c>
      <c r="BD59" s="36">
        <f>VLOOKUP($H59,[4]IRA!$H$7:$CS$981,BD$1,FALSE)</f>
        <v>1</v>
      </c>
      <c r="BE59" s="36">
        <f>VLOOKUP($H59,[4]IRA!$H$7:$CS$981,BE$1,FALSE)</f>
        <v>8</v>
      </c>
      <c r="BF59" s="36">
        <f>VLOOKUP($H59,[4]IRA!$H$7:$CS$981,BF$1,FALSE)</f>
        <v>14</v>
      </c>
      <c r="BG59" s="36">
        <f>VLOOKUP($H59,[4]IRA!$H$7:$CS$981,BG$1,FALSE)</f>
        <v>3</v>
      </c>
      <c r="BH59" s="36">
        <f>VLOOKUP($H59,[4]IRA!$H$7:$CS$981,BH$1,FALSE)</f>
        <v>3</v>
      </c>
      <c r="BI59" s="36">
        <f>VLOOKUP($H59,[4]IRA!$H$7:$CS$981,BI$1,FALSE)</f>
        <v>3</v>
      </c>
      <c r="BJ59" s="36">
        <f>VLOOKUP($H59,[4]IRA!$H$7:$CS$981,BJ$1,FALSE)</f>
        <v>2</v>
      </c>
      <c r="BK59" s="36">
        <f>VLOOKUP($H59,[4]IRA!$H$7:$CS$981,BK$1,FALSE)</f>
        <v>3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0</v>
      </c>
      <c r="BP59" s="10">
        <f t="shared" si="18"/>
        <v>40</v>
      </c>
      <c r="BQ59" s="17">
        <f t="shared" si="19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7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2</v>
      </c>
      <c r="O60" s="36">
        <f>VLOOKUP($H60,[1]EDA!$H$6:$BN$980,O$1,FALSE)</f>
        <v>3</v>
      </c>
      <c r="P60" s="36">
        <f>VLOOKUP($H60,[1]EDA!$H$6:$BN$980,P$1,FALSE)</f>
        <v>4</v>
      </c>
      <c r="Q60" s="36">
        <f>VLOOKUP($H60,[1]EDA!$H$6:$BN$980,Q$1,FALSE)</f>
        <v>1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0</v>
      </c>
      <c r="W60" s="10">
        <f t="shared" si="12"/>
        <v>17</v>
      </c>
      <c r="X60" s="17">
        <f t="shared" si="13"/>
        <v>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9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6</v>
      </c>
      <c r="BH60" s="36">
        <f>VLOOKUP($H60,[4]IRA!$H$7:$CS$981,BH$1,FALSE)</f>
        <v>4</v>
      </c>
      <c r="BI60" s="36">
        <f>VLOOKUP($H60,[4]IRA!$H$7:$CS$981,BI$1,FALSE)</f>
        <v>16</v>
      </c>
      <c r="BJ60" s="36">
        <f>VLOOKUP($H60,[4]IRA!$H$7:$CS$981,BJ$1,FALSE)</f>
        <v>5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0</v>
      </c>
      <c r="BP60" s="10">
        <f t="shared" si="18"/>
        <v>40</v>
      </c>
      <c r="BQ60" s="17">
        <f t="shared" si="19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0</v>
      </c>
      <c r="K61" s="36">
        <f>VLOOKUP($H61,[1]EDA!$H$6:$BN$980,K$1,FALSE)</f>
        <v>4</v>
      </c>
      <c r="L61" s="36">
        <f>VLOOKUP($H61,[1]EDA!$H$6:$BN$980,L$1,FALSE)</f>
        <v>10</v>
      </c>
      <c r="M61" s="36">
        <f>VLOOKUP($H61,[1]EDA!$H$6:$BN$980,M$1,FALSE)</f>
        <v>2</v>
      </c>
      <c r="N61" s="36">
        <f>VLOOKUP($H61,[1]EDA!$H$6:$BN$980,N$1,FALSE)</f>
        <v>3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10</v>
      </c>
      <c r="R61" s="36">
        <f>VLOOKUP($H61,[1]EDA!$H$6:$BN$980,R$1,FALSE)</f>
        <v>1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0</v>
      </c>
      <c r="W61" s="10">
        <f t="shared" si="12"/>
        <v>32</v>
      </c>
      <c r="X61" s="17">
        <f t="shared" si="13"/>
        <v>0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0</v>
      </c>
      <c r="BB61" s="17">
        <f t="shared" si="17"/>
        <v>0</v>
      </c>
      <c r="BC61" s="36">
        <f>VLOOKUP($H61,[4]IRA!$H$7:$CS$981,BC$1,FALSE)</f>
        <v>5</v>
      </c>
      <c r="BD61" s="36">
        <f>VLOOKUP($H61,[4]IRA!$H$7:$CS$981,BD$1,FALSE)</f>
        <v>2</v>
      </c>
      <c r="BE61" s="36">
        <f>VLOOKUP($H61,[4]IRA!$H$7:$CS$981,BE$1,FALSE)</f>
        <v>9</v>
      </c>
      <c r="BF61" s="36">
        <f>VLOOKUP($H61,[4]IRA!$H$7:$CS$981,BF$1,FALSE)</f>
        <v>8</v>
      </c>
      <c r="BG61" s="36">
        <f>VLOOKUP($H61,[4]IRA!$H$7:$CS$981,BG$1,FALSE)</f>
        <v>8</v>
      </c>
      <c r="BH61" s="36">
        <f>VLOOKUP($H61,[4]IRA!$H$7:$CS$981,BH$1,FALSE)</f>
        <v>1</v>
      </c>
      <c r="BI61" s="36">
        <f>VLOOKUP($H61,[4]IRA!$H$7:$CS$981,BI$1,FALSE)</f>
        <v>4</v>
      </c>
      <c r="BJ61" s="36">
        <f>VLOOKUP($H61,[4]IRA!$H$7:$CS$981,BJ$1,FALSE)</f>
        <v>7</v>
      </c>
      <c r="BK61" s="36">
        <f>VLOOKUP($H61,[4]IRA!$H$7:$CS$981,BK$1,FALSE)</f>
        <v>3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0</v>
      </c>
      <c r="BP61" s="10">
        <f t="shared" si="18"/>
        <v>47</v>
      </c>
      <c r="BQ61" s="17">
        <f t="shared" si="19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4</v>
      </c>
      <c r="K62" s="36">
        <f>VLOOKUP($H62,[1]EDA!$H$6:$BN$980,K$1,FALSE)</f>
        <v>3</v>
      </c>
      <c r="L62" s="36">
        <f>VLOOKUP($H62,[1]EDA!$H$6:$BN$980,L$1,FALSE)</f>
        <v>2</v>
      </c>
      <c r="M62" s="36">
        <f>VLOOKUP($H62,[1]EDA!$H$6:$BN$980,M$1,FALSE)</f>
        <v>2</v>
      </c>
      <c r="N62" s="36">
        <f>VLOOKUP($H62,[1]EDA!$H$6:$BN$980,N$1,FALSE)</f>
        <v>4</v>
      </c>
      <c r="O62" s="36">
        <f>VLOOKUP($H62,[1]EDA!$H$6:$BN$980,O$1,FALSE)</f>
        <v>0</v>
      </c>
      <c r="P62" s="36">
        <f>VLOOKUP($H62,[1]EDA!$H$6:$BN$980,P$1,FALSE)</f>
        <v>3</v>
      </c>
      <c r="Q62" s="36">
        <f>VLOOKUP($H62,[1]EDA!$H$6:$BN$980,Q$1,FALSE)</f>
        <v>4</v>
      </c>
      <c r="R62" s="36">
        <f>VLOOKUP($H62,[1]EDA!$H$6:$BN$980,R$1,FALSE)</f>
        <v>3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0</v>
      </c>
      <c r="W62" s="10">
        <f t="shared" si="12"/>
        <v>25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5</v>
      </c>
      <c r="BD62" s="36">
        <f>VLOOKUP($H62,[4]IRA!$H$7:$CS$981,BD$1,FALSE)</f>
        <v>6</v>
      </c>
      <c r="BE62" s="36">
        <f>VLOOKUP($H62,[4]IRA!$H$7:$CS$981,BE$1,FALSE)</f>
        <v>9</v>
      </c>
      <c r="BF62" s="36">
        <f>VLOOKUP($H62,[4]IRA!$H$7:$CS$981,BF$1,FALSE)</f>
        <v>3</v>
      </c>
      <c r="BG62" s="36">
        <f>VLOOKUP($H62,[4]IRA!$H$7:$CS$981,BG$1,FALSE)</f>
        <v>4</v>
      </c>
      <c r="BH62" s="36">
        <f>VLOOKUP($H62,[4]IRA!$H$7:$CS$981,BH$1,FALSE)</f>
        <v>5</v>
      </c>
      <c r="BI62" s="36">
        <f>VLOOKUP($H62,[4]IRA!$H$7:$CS$981,BI$1,FALSE)</f>
        <v>6</v>
      </c>
      <c r="BJ62" s="36">
        <f>VLOOKUP($H62,[4]IRA!$H$7:$CS$981,BJ$1,FALSE)</f>
        <v>2</v>
      </c>
      <c r="BK62" s="36">
        <f>VLOOKUP($H62,[4]IRA!$H$7:$CS$981,BK$1,FALSE)</f>
        <v>2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0</v>
      </c>
      <c r="BP62" s="10">
        <f t="shared" si="18"/>
        <v>42</v>
      </c>
      <c r="BQ62" s="17">
        <f t="shared" si="19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7</v>
      </c>
      <c r="K63" s="36">
        <f>VLOOKUP($H63,[1]EDA!$H$6:$BN$980,K$1,FALSE)</f>
        <v>3</v>
      </c>
      <c r="L63" s="36">
        <f>VLOOKUP($H63,[1]EDA!$H$6:$BN$980,L$1,FALSE)</f>
        <v>4</v>
      </c>
      <c r="M63" s="36">
        <f>VLOOKUP($H63,[1]EDA!$H$6:$BN$980,M$1,FALSE)</f>
        <v>1</v>
      </c>
      <c r="N63" s="36">
        <f>VLOOKUP($H63,[1]EDA!$H$6:$BN$980,N$1,FALSE)</f>
        <v>1</v>
      </c>
      <c r="O63" s="36">
        <f>VLOOKUP($H63,[1]EDA!$H$6:$BN$980,O$1,FALSE)</f>
        <v>7</v>
      </c>
      <c r="P63" s="36">
        <f>VLOOKUP($H63,[1]EDA!$H$6:$BN$980,P$1,FALSE)</f>
        <v>3</v>
      </c>
      <c r="Q63" s="36">
        <f>VLOOKUP($H63,[1]EDA!$H$6:$BN$980,Q$1,FALSE)</f>
        <v>2</v>
      </c>
      <c r="R63" s="36">
        <f>VLOOKUP($H63,[1]EDA!$H$6:$BN$980,R$1,FALSE)</f>
        <v>4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0</v>
      </c>
      <c r="W63" s="10">
        <f t="shared" si="12"/>
        <v>32</v>
      </c>
      <c r="X63" s="17">
        <f t="shared" si="13"/>
        <v>0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1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9</v>
      </c>
      <c r="AS63" s="36">
        <f>VLOOKUP($H63,[3]IRA!$H$6:$BN$980,AS$1,FALSE)</f>
        <v>4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14</v>
      </c>
      <c r="BB63" s="17">
        <f t="shared" si="17"/>
        <v>0</v>
      </c>
      <c r="BC63" s="36">
        <f>VLOOKUP($H63,[4]IRA!$H$7:$CS$981,BC$1,FALSE)</f>
        <v>5</v>
      </c>
      <c r="BD63" s="36">
        <f>VLOOKUP($H63,[4]IRA!$H$7:$CS$981,BD$1,FALSE)</f>
        <v>3</v>
      </c>
      <c r="BE63" s="36">
        <f>VLOOKUP($H63,[4]IRA!$H$7:$CS$981,BE$1,FALSE)</f>
        <v>7</v>
      </c>
      <c r="BF63" s="36">
        <f>VLOOKUP($H63,[4]IRA!$H$7:$CS$981,BF$1,FALSE)</f>
        <v>9</v>
      </c>
      <c r="BG63" s="36">
        <f>VLOOKUP($H63,[4]IRA!$H$7:$CS$981,BG$1,FALSE)</f>
        <v>10</v>
      </c>
      <c r="BH63" s="36">
        <f>VLOOKUP($H63,[4]IRA!$H$7:$CS$981,BH$1,FALSE)</f>
        <v>4</v>
      </c>
      <c r="BI63" s="36">
        <f>VLOOKUP($H63,[4]IRA!$H$7:$CS$981,BI$1,FALSE)</f>
        <v>11</v>
      </c>
      <c r="BJ63" s="36">
        <f>VLOOKUP($H63,[4]IRA!$H$7:$CS$981,BJ$1,FALSE)</f>
        <v>9</v>
      </c>
      <c r="BK63" s="36">
        <f>VLOOKUP($H63,[4]IRA!$H$7:$CS$981,BK$1,FALSE)</f>
        <v>3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0</v>
      </c>
      <c r="BP63" s="10">
        <f t="shared" si="18"/>
        <v>61</v>
      </c>
      <c r="BQ63" s="17">
        <f t="shared" si="19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3</v>
      </c>
      <c r="K64" s="36">
        <f>VLOOKUP($H64,[1]EDA!$H$6:$BN$980,K$1,FALSE)</f>
        <v>3</v>
      </c>
      <c r="L64" s="36">
        <f>VLOOKUP($H64,[1]EDA!$H$6:$BN$980,L$1,FALSE)</f>
        <v>0</v>
      </c>
      <c r="M64" s="36">
        <f>VLOOKUP($H64,[1]EDA!$H$6:$BN$980,M$1,FALSE)</f>
        <v>4</v>
      </c>
      <c r="N64" s="36">
        <f>VLOOKUP($H64,[1]EDA!$H$6:$BN$980,N$1,FALSE)</f>
        <v>8</v>
      </c>
      <c r="O64" s="36">
        <f>VLOOKUP($H64,[1]EDA!$H$6:$BN$980,O$1,FALSE)</f>
        <v>3</v>
      </c>
      <c r="P64" s="36">
        <f>VLOOKUP($H64,[1]EDA!$H$6:$BN$980,P$1,FALSE)</f>
        <v>2</v>
      </c>
      <c r="Q64" s="36">
        <f>VLOOKUP($H64,[1]EDA!$H$6:$BN$980,Q$1,FALSE)</f>
        <v>2</v>
      </c>
      <c r="R64" s="36">
        <f>VLOOKUP($H64,[1]EDA!$H$6:$BN$980,R$1,FALSE)</f>
        <v>4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0</v>
      </c>
      <c r="W64" s="10">
        <f t="shared" si="12"/>
        <v>29</v>
      </c>
      <c r="X64" s="17">
        <f t="shared" si="13"/>
        <v>0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2</v>
      </c>
      <c r="BE64" s="36">
        <f>VLOOKUP($H64,[4]IRA!$H$7:$CS$981,BE$1,FALSE)</f>
        <v>5</v>
      </c>
      <c r="BF64" s="36">
        <f>VLOOKUP($H64,[4]IRA!$H$7:$CS$981,BF$1,FALSE)</f>
        <v>14</v>
      </c>
      <c r="BG64" s="36">
        <f>VLOOKUP($H64,[4]IRA!$H$7:$CS$981,BG$1,FALSE)</f>
        <v>7</v>
      </c>
      <c r="BH64" s="36">
        <f>VLOOKUP($H64,[4]IRA!$H$7:$CS$981,BH$1,FALSE)</f>
        <v>4</v>
      </c>
      <c r="BI64" s="36">
        <f>VLOOKUP($H64,[4]IRA!$H$7:$CS$981,BI$1,FALSE)</f>
        <v>1</v>
      </c>
      <c r="BJ64" s="36">
        <f>VLOOKUP($H64,[4]IRA!$H$7:$CS$981,BJ$1,FALSE)</f>
        <v>6</v>
      </c>
      <c r="BK64" s="36">
        <f>VLOOKUP($H64,[4]IRA!$H$7:$CS$981,BK$1,FALSE)</f>
        <v>4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0</v>
      </c>
      <c r="BP64" s="10">
        <f t="shared" si="18"/>
        <v>49</v>
      </c>
      <c r="BQ64" s="17">
        <f t="shared" si="19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12</v>
      </c>
      <c r="K65" s="36">
        <f>VLOOKUP($H65,[1]EDA!$H$6:$BN$980,K$1,FALSE)</f>
        <v>4</v>
      </c>
      <c r="L65" s="36">
        <f>VLOOKUP($H65,[1]EDA!$H$6:$BN$980,L$1,FALSE)</f>
        <v>7</v>
      </c>
      <c r="M65" s="36">
        <f>VLOOKUP($H65,[1]EDA!$H$6:$BN$980,M$1,FALSE)</f>
        <v>12</v>
      </c>
      <c r="N65" s="36">
        <f>VLOOKUP($H65,[1]EDA!$H$6:$BN$980,N$1,FALSE)</f>
        <v>4</v>
      </c>
      <c r="O65" s="36">
        <f>VLOOKUP($H65,[1]EDA!$H$6:$BN$980,O$1,FALSE)</f>
        <v>9</v>
      </c>
      <c r="P65" s="36">
        <f>VLOOKUP($H65,[1]EDA!$H$6:$BN$980,P$1,FALSE)</f>
        <v>6</v>
      </c>
      <c r="Q65" s="36">
        <f>VLOOKUP($H65,[1]EDA!$H$6:$BN$980,Q$1,FALSE)</f>
        <v>9</v>
      </c>
      <c r="R65" s="36">
        <f>VLOOKUP($H65,[1]EDA!$H$6:$BN$980,R$1,FALSE)</f>
        <v>6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0</v>
      </c>
      <c r="W65" s="10">
        <f t="shared" si="12"/>
        <v>69</v>
      </c>
      <c r="X65" s="17">
        <f t="shared" si="13"/>
        <v>0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7</v>
      </c>
      <c r="AP65" s="36">
        <f>VLOOKUP($H65,[3]IRA!$H$6:$BN$980,AP$1,FALSE)</f>
        <v>7</v>
      </c>
      <c r="AQ65" s="36">
        <f>VLOOKUP($H65,[3]IRA!$H$6:$BN$980,AQ$1,FALSE)</f>
        <v>7</v>
      </c>
      <c r="AR65" s="36">
        <f>VLOOKUP($H65,[3]IRA!$H$6:$BN$980,AR$1,FALSE)</f>
        <v>0</v>
      </c>
      <c r="AS65" s="36">
        <f>VLOOKUP($H65,[3]IRA!$H$6:$BN$980,AS$1,FALSE)</f>
        <v>1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22</v>
      </c>
      <c r="BB65" s="17">
        <f t="shared" si="17"/>
        <v>0</v>
      </c>
      <c r="BC65" s="36">
        <f>VLOOKUP($H65,[4]IRA!$H$7:$CS$981,BC$1,FALSE)</f>
        <v>5</v>
      </c>
      <c r="BD65" s="36">
        <f>VLOOKUP($H65,[4]IRA!$H$7:$CS$981,BD$1,FALSE)</f>
        <v>5</v>
      </c>
      <c r="BE65" s="36">
        <f>VLOOKUP($H65,[4]IRA!$H$7:$CS$981,BE$1,FALSE)</f>
        <v>13</v>
      </c>
      <c r="BF65" s="36">
        <f>VLOOKUP($H65,[4]IRA!$H$7:$CS$981,BF$1,FALSE)</f>
        <v>14</v>
      </c>
      <c r="BG65" s="36">
        <f>VLOOKUP($H65,[4]IRA!$H$7:$CS$981,BG$1,FALSE)</f>
        <v>22</v>
      </c>
      <c r="BH65" s="36">
        <f>VLOOKUP($H65,[4]IRA!$H$7:$CS$981,BH$1,FALSE)</f>
        <v>16</v>
      </c>
      <c r="BI65" s="36">
        <f>VLOOKUP($H65,[4]IRA!$H$7:$CS$981,BI$1,FALSE)</f>
        <v>27</v>
      </c>
      <c r="BJ65" s="36">
        <f>VLOOKUP($H65,[4]IRA!$H$7:$CS$981,BJ$1,FALSE)</f>
        <v>11</v>
      </c>
      <c r="BK65" s="36">
        <f>VLOOKUP($H65,[4]IRA!$H$7:$CS$981,BK$1,FALSE)</f>
        <v>22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0</v>
      </c>
      <c r="BP65" s="10">
        <f t="shared" si="18"/>
        <v>135</v>
      </c>
      <c r="BQ65" s="17">
        <f t="shared" si="19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6</v>
      </c>
      <c r="K66" s="36">
        <f>VLOOKUP($H66,[1]EDA!$H$6:$BN$980,K$1,FALSE)</f>
        <v>4</v>
      </c>
      <c r="L66" s="36">
        <f>VLOOKUP($H66,[1]EDA!$H$6:$BN$980,L$1,FALSE)</f>
        <v>3</v>
      </c>
      <c r="M66" s="36">
        <f>VLOOKUP($H66,[1]EDA!$H$6:$BN$980,M$1,FALSE)</f>
        <v>7</v>
      </c>
      <c r="N66" s="36">
        <f>VLOOKUP($H66,[1]EDA!$H$6:$BN$980,N$1,FALSE)</f>
        <v>1</v>
      </c>
      <c r="O66" s="36">
        <f>VLOOKUP($H66,[1]EDA!$H$6:$BN$980,O$1,FALSE)</f>
        <v>2</v>
      </c>
      <c r="P66" s="36">
        <f>VLOOKUP($H66,[1]EDA!$H$6:$BN$980,P$1,FALSE)</f>
        <v>2</v>
      </c>
      <c r="Q66" s="36">
        <f>VLOOKUP($H66,[1]EDA!$H$6:$BN$980,Q$1,FALSE)</f>
        <v>7</v>
      </c>
      <c r="R66" s="36">
        <f>VLOOKUP($H66,[1]EDA!$H$6:$BN$980,R$1,FALSE)</f>
        <v>3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35</v>
      </c>
      <c r="X66" s="17">
        <f t="shared" si="13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12</v>
      </c>
      <c r="BD66" s="36">
        <f>VLOOKUP($H66,[4]IRA!$H$7:$CS$981,BD$1,FALSE)</f>
        <v>18</v>
      </c>
      <c r="BE66" s="36">
        <f>VLOOKUP($H66,[4]IRA!$H$7:$CS$981,BE$1,FALSE)</f>
        <v>21</v>
      </c>
      <c r="BF66" s="36">
        <f>VLOOKUP($H66,[4]IRA!$H$7:$CS$981,BF$1,FALSE)</f>
        <v>17</v>
      </c>
      <c r="BG66" s="36">
        <f>VLOOKUP($H66,[4]IRA!$H$7:$CS$981,BG$1,FALSE)</f>
        <v>31</v>
      </c>
      <c r="BH66" s="36">
        <f>VLOOKUP($H66,[4]IRA!$H$7:$CS$981,BH$1,FALSE)</f>
        <v>23</v>
      </c>
      <c r="BI66" s="36">
        <f>VLOOKUP($H66,[4]IRA!$H$7:$CS$981,BI$1,FALSE)</f>
        <v>15</v>
      </c>
      <c r="BJ66" s="36">
        <f>VLOOKUP($H66,[4]IRA!$H$7:$CS$981,BJ$1,FALSE)</f>
        <v>17</v>
      </c>
      <c r="BK66" s="36">
        <f>VLOOKUP($H66,[4]IRA!$H$7:$CS$981,BK$1,FALSE)</f>
        <v>28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8"/>
        <v>182</v>
      </c>
      <c r="BQ66" s="17">
        <f t="shared" si="19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14</v>
      </c>
      <c r="K67" s="36">
        <f>VLOOKUP($H67,[1]EDA!$H$6:$BN$980,K$1,FALSE)</f>
        <v>16</v>
      </c>
      <c r="L67" s="36">
        <f>VLOOKUP($H67,[1]EDA!$H$6:$BN$980,L$1,FALSE)</f>
        <v>11</v>
      </c>
      <c r="M67" s="36">
        <f>VLOOKUP($H67,[1]EDA!$H$6:$BN$980,M$1,FALSE)</f>
        <v>13</v>
      </c>
      <c r="N67" s="36">
        <f>VLOOKUP($H67,[1]EDA!$H$6:$BN$980,N$1,FALSE)</f>
        <v>7</v>
      </c>
      <c r="O67" s="36">
        <f>VLOOKUP($H67,[1]EDA!$H$6:$BN$980,O$1,FALSE)</f>
        <v>10</v>
      </c>
      <c r="P67" s="36">
        <f>VLOOKUP($H67,[1]EDA!$H$6:$BN$980,P$1,FALSE)</f>
        <v>12</v>
      </c>
      <c r="Q67" s="36">
        <f>VLOOKUP($H67,[1]EDA!$H$6:$BN$980,Q$1,FALSE)</f>
        <v>15</v>
      </c>
      <c r="R67" s="36">
        <f>VLOOKUP($H67,[1]EDA!$H$6:$BN$980,R$1,FALSE)</f>
        <v>4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0</v>
      </c>
      <c r="W67" s="10">
        <f t="shared" si="12"/>
        <v>102</v>
      </c>
      <c r="X67" s="17">
        <f t="shared" si="13"/>
        <v>0</v>
      </c>
      <c r="Y67" s="36">
        <f>VLOOKUP($H67,[2]EDA!$H$6:$AY$980,Y$1,FALSE)</f>
        <v>0</v>
      </c>
      <c r="Z67" s="36">
        <f>VLOOKUP($H67,[2]EDA!$H$6:$AY$980,Z$1,FALSE)</f>
        <v>1</v>
      </c>
      <c r="AA67" s="36">
        <f>VLOOKUP($H67,[2]EDA!$H$6:$AY$980,AA$1,FALSE)</f>
        <v>1</v>
      </c>
      <c r="AB67" s="36">
        <f>VLOOKUP($H67,[2]EDA!$H$6:$AY$980,AB$1,FALSE)</f>
        <v>1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0</v>
      </c>
      <c r="AL67" s="39">
        <f t="shared" si="14"/>
        <v>3</v>
      </c>
      <c r="AM67" s="17">
        <f t="shared" si="15"/>
        <v>0</v>
      </c>
      <c r="AN67" s="36">
        <f>VLOOKUP($H67,[3]IRA!$H$6:$BN$980,AN$1,FALSE)</f>
        <v>4</v>
      </c>
      <c r="AO67" s="36">
        <f>VLOOKUP($H67,[3]IRA!$H$6:$BN$980,AO$1,FALSE)</f>
        <v>7</v>
      </c>
      <c r="AP67" s="36">
        <f>VLOOKUP($H67,[3]IRA!$H$6:$BN$980,AP$1,FALSE)</f>
        <v>10</v>
      </c>
      <c r="AQ67" s="36">
        <f>VLOOKUP($H67,[3]IRA!$H$6:$BN$980,AQ$1,FALSE)</f>
        <v>8</v>
      </c>
      <c r="AR67" s="36">
        <f>VLOOKUP($H67,[3]IRA!$H$6:$BN$980,AR$1,FALSE)</f>
        <v>1</v>
      </c>
      <c r="AS67" s="36">
        <f>VLOOKUP($H67,[3]IRA!$H$6:$BN$980,AS$1,FALSE)</f>
        <v>1</v>
      </c>
      <c r="AT67" s="36">
        <f>VLOOKUP($H67,[3]IRA!$H$6:$BN$980,AT$1,FALSE)</f>
        <v>3</v>
      </c>
      <c r="AU67" s="36">
        <f>VLOOKUP($H67,[3]IRA!$H$6:$BN$980,AU$1,FALSE)</f>
        <v>1</v>
      </c>
      <c r="AV67" s="36">
        <f>VLOOKUP($H67,[3]IRA!$H$6:$BN$980,AV$1,FALSE)</f>
        <v>3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38</v>
      </c>
      <c r="BB67" s="17">
        <f t="shared" si="17"/>
        <v>0</v>
      </c>
      <c r="BC67" s="36">
        <f>VLOOKUP($H67,[4]IRA!$H$7:$CS$981,BC$1,FALSE)</f>
        <v>31</v>
      </c>
      <c r="BD67" s="36">
        <f>VLOOKUP($H67,[4]IRA!$H$7:$CS$981,BD$1,FALSE)</f>
        <v>45</v>
      </c>
      <c r="BE67" s="36">
        <f>VLOOKUP($H67,[4]IRA!$H$7:$CS$981,BE$1,FALSE)</f>
        <v>64</v>
      </c>
      <c r="BF67" s="36">
        <f>VLOOKUP($H67,[4]IRA!$H$7:$CS$981,BF$1,FALSE)</f>
        <v>64</v>
      </c>
      <c r="BG67" s="36">
        <f>VLOOKUP($H67,[4]IRA!$H$7:$CS$981,BG$1,FALSE)</f>
        <v>50</v>
      </c>
      <c r="BH67" s="36">
        <f>VLOOKUP($H67,[4]IRA!$H$7:$CS$981,BH$1,FALSE)</f>
        <v>50</v>
      </c>
      <c r="BI67" s="36">
        <f>VLOOKUP($H67,[4]IRA!$H$7:$CS$981,BI$1,FALSE)</f>
        <v>66</v>
      </c>
      <c r="BJ67" s="36">
        <f>VLOOKUP($H67,[4]IRA!$H$7:$CS$981,BJ$1,FALSE)</f>
        <v>80</v>
      </c>
      <c r="BK67" s="36">
        <f>VLOOKUP($H67,[4]IRA!$H$7:$CS$981,BK$1,FALSE)</f>
        <v>38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0</v>
      </c>
      <c r="BP67" s="10">
        <f t="shared" si="18"/>
        <v>488</v>
      </c>
      <c r="BQ67" s="17">
        <f t="shared" si="19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15</v>
      </c>
      <c r="K68" s="36">
        <f>VLOOKUP($H68,[1]EDA!$H$6:$BN$980,K$1,FALSE)</f>
        <v>15</v>
      </c>
      <c r="L68" s="36">
        <f>VLOOKUP($H68,[1]EDA!$H$6:$BN$980,L$1,FALSE)</f>
        <v>14</v>
      </c>
      <c r="M68" s="36">
        <f>VLOOKUP($H68,[1]EDA!$H$6:$BN$980,M$1,FALSE)</f>
        <v>13</v>
      </c>
      <c r="N68" s="36">
        <f>VLOOKUP($H68,[1]EDA!$H$6:$BN$980,N$1,FALSE)</f>
        <v>0</v>
      </c>
      <c r="O68" s="36">
        <f>VLOOKUP($H68,[1]EDA!$H$6:$BN$980,O$1,FALSE)</f>
        <v>10</v>
      </c>
      <c r="P68" s="36">
        <f>VLOOKUP($H68,[1]EDA!$H$6:$BN$980,P$1,FALSE)</f>
        <v>10</v>
      </c>
      <c r="Q68" s="36">
        <f>VLOOKUP($H68,[1]EDA!$H$6:$BN$980,Q$1,FALSE)</f>
        <v>4</v>
      </c>
      <c r="R68" s="36">
        <f>VLOOKUP($H68,[1]EDA!$H$6:$BN$980,R$1,FALSE)</f>
        <v>1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0</v>
      </c>
      <c r="W68" s="10">
        <f t="shared" si="12"/>
        <v>82</v>
      </c>
      <c r="X68" s="17">
        <f t="shared" si="13"/>
        <v>0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0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26</v>
      </c>
      <c r="BD68" s="36">
        <f>VLOOKUP($H68,[4]IRA!$H$7:$CS$981,BD$1,FALSE)</f>
        <v>21</v>
      </c>
      <c r="BE68" s="36">
        <f>VLOOKUP($H68,[4]IRA!$H$7:$CS$981,BE$1,FALSE)</f>
        <v>31</v>
      </c>
      <c r="BF68" s="36">
        <f>VLOOKUP($H68,[4]IRA!$H$7:$CS$981,BF$1,FALSE)</f>
        <v>38</v>
      </c>
      <c r="BG68" s="36">
        <f>VLOOKUP($H68,[4]IRA!$H$7:$CS$981,BG$1,FALSE)</f>
        <v>0</v>
      </c>
      <c r="BH68" s="36">
        <f>VLOOKUP($H68,[4]IRA!$H$7:$CS$981,BH$1,FALSE)</f>
        <v>16</v>
      </c>
      <c r="BI68" s="36">
        <f>VLOOKUP($H68,[4]IRA!$H$7:$CS$981,BI$1,FALSE)</f>
        <v>19</v>
      </c>
      <c r="BJ68" s="36">
        <f>VLOOKUP($H68,[4]IRA!$H$7:$CS$981,BJ$1,FALSE)</f>
        <v>17</v>
      </c>
      <c r="BK68" s="36">
        <f>VLOOKUP($H68,[4]IRA!$H$7:$CS$981,BK$1,FALSE)</f>
        <v>2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0</v>
      </c>
      <c r="BP68" s="10">
        <f t="shared" si="18"/>
        <v>170</v>
      </c>
      <c r="BQ68" s="17">
        <f t="shared" si="19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36</v>
      </c>
      <c r="K69" s="36">
        <f>VLOOKUP($H69,[1]EDA!$H$6:$BN$980,K$1,FALSE)</f>
        <v>24</v>
      </c>
      <c r="L69" s="36">
        <f>VLOOKUP($H69,[1]EDA!$H$6:$BN$980,L$1,FALSE)</f>
        <v>27</v>
      </c>
      <c r="M69" s="36">
        <f>VLOOKUP($H69,[1]EDA!$H$6:$BN$980,M$1,FALSE)</f>
        <v>19</v>
      </c>
      <c r="N69" s="36">
        <f>VLOOKUP($H69,[1]EDA!$H$6:$BN$980,N$1,FALSE)</f>
        <v>17</v>
      </c>
      <c r="O69" s="36">
        <f>VLOOKUP($H69,[1]EDA!$H$6:$BN$980,O$1,FALSE)</f>
        <v>24</v>
      </c>
      <c r="P69" s="36">
        <f>VLOOKUP($H69,[1]EDA!$H$6:$BN$980,P$1,FALSE)</f>
        <v>35</v>
      </c>
      <c r="Q69" s="36">
        <f>VLOOKUP($H69,[1]EDA!$H$6:$BN$980,Q$1,FALSE)</f>
        <v>21</v>
      </c>
      <c r="R69" s="36">
        <f>VLOOKUP($H69,[1]EDA!$H$6:$BN$980,R$1,FALSE)</f>
        <v>3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0</v>
      </c>
      <c r="W69" s="10">
        <f t="shared" si="12"/>
        <v>206</v>
      </c>
      <c r="X69" s="17">
        <f t="shared" si="13"/>
        <v>0</v>
      </c>
      <c r="Y69" s="36">
        <f>VLOOKUP($H69,[2]EDA!$H$6:$AY$980,Y$1,FALSE)</f>
        <v>1</v>
      </c>
      <c r="Z69" s="36">
        <f>VLOOKUP($H69,[2]EDA!$H$6:$AY$980,Z$1,FALSE)</f>
        <v>1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1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4"/>
        <v>3</v>
      </c>
      <c r="AM69" s="17">
        <f t="shared" si="15"/>
        <v>0</v>
      </c>
      <c r="AN69" s="36">
        <f>VLOOKUP($H69,[3]IRA!$H$6:$BN$980,AN$1,FALSE)</f>
        <v>3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3</v>
      </c>
      <c r="AR69" s="36">
        <f>VLOOKUP($H69,[3]IRA!$H$6:$BN$980,AR$1,FALSE)</f>
        <v>1</v>
      </c>
      <c r="AS69" s="36">
        <f>VLOOKUP($H69,[3]IRA!$H$6:$BN$980,AS$1,FALSE)</f>
        <v>2</v>
      </c>
      <c r="AT69" s="36">
        <f>VLOOKUP($H69,[3]IRA!$H$6:$BN$980,AT$1,FALSE)</f>
        <v>8</v>
      </c>
      <c r="AU69" s="36">
        <f>VLOOKUP($H69,[3]IRA!$H$6:$BN$980,AU$1,FALSE)</f>
        <v>1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6"/>
        <v>20</v>
      </c>
      <c r="BB69" s="17">
        <f t="shared" si="17"/>
        <v>0</v>
      </c>
      <c r="BC69" s="36">
        <f>VLOOKUP($H69,[4]IRA!$H$7:$CS$981,BC$1,FALSE)</f>
        <v>15</v>
      </c>
      <c r="BD69" s="36">
        <f>VLOOKUP($H69,[4]IRA!$H$7:$CS$981,BD$1,FALSE)</f>
        <v>27</v>
      </c>
      <c r="BE69" s="36">
        <f>VLOOKUP($H69,[4]IRA!$H$7:$CS$981,BE$1,FALSE)</f>
        <v>26</v>
      </c>
      <c r="BF69" s="36">
        <f>VLOOKUP($H69,[4]IRA!$H$7:$CS$981,BF$1,FALSE)</f>
        <v>27</v>
      </c>
      <c r="BG69" s="36">
        <f>VLOOKUP($H69,[4]IRA!$H$7:$CS$981,BG$1,FALSE)</f>
        <v>18</v>
      </c>
      <c r="BH69" s="36">
        <f>VLOOKUP($H69,[4]IRA!$H$7:$CS$981,BH$1,FALSE)</f>
        <v>26</v>
      </c>
      <c r="BI69" s="36">
        <f>VLOOKUP($H69,[4]IRA!$H$7:$CS$981,BI$1,FALSE)</f>
        <v>37</v>
      </c>
      <c r="BJ69" s="36">
        <f>VLOOKUP($H69,[4]IRA!$H$7:$CS$981,BJ$1,FALSE)</f>
        <v>12</v>
      </c>
      <c r="BK69" s="36">
        <f>VLOOKUP($H69,[4]IRA!$H$7:$CS$981,BK$1,FALSE)</f>
        <v>9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0</v>
      </c>
      <c r="BP69" s="10">
        <f t="shared" si="18"/>
        <v>197</v>
      </c>
      <c r="BQ69" s="17">
        <f t="shared" si="19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0</v>
      </c>
      <c r="K70" s="36">
        <f>VLOOKUP($H70,[1]EDA!$H$6:$BN$980,K$1,FALSE)</f>
        <v>1</v>
      </c>
      <c r="L70" s="36">
        <f>VLOOKUP($H70,[1]EDA!$H$6:$BN$980,L$1,FALSE)</f>
        <v>1</v>
      </c>
      <c r="M70" s="36">
        <f>VLOOKUP($H70,[1]EDA!$H$6:$BN$980,M$1,FALSE)</f>
        <v>5</v>
      </c>
      <c r="N70" s="36">
        <f>VLOOKUP($H70,[1]EDA!$H$6:$BN$980,N$1,FALSE)</f>
        <v>1</v>
      </c>
      <c r="O70" s="36">
        <f>VLOOKUP($H70,[1]EDA!$H$6:$BN$980,O$1,FALSE)</f>
        <v>4</v>
      </c>
      <c r="P70" s="36">
        <f>VLOOKUP($H70,[1]EDA!$H$6:$BN$980,P$1,FALSE)</f>
        <v>1</v>
      </c>
      <c r="Q70" s="36">
        <f>VLOOKUP($H70,[1]EDA!$H$6:$BN$980,Q$1,FALSE)</f>
        <v>3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0</v>
      </c>
      <c r="W70" s="10">
        <f t="shared" si="12"/>
        <v>16</v>
      </c>
      <c r="X70" s="17">
        <f t="shared" si="13"/>
        <v>0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10</v>
      </c>
      <c r="BE70" s="36">
        <f>VLOOKUP($H70,[4]IRA!$H$7:$CS$981,BE$1,FALSE)</f>
        <v>9</v>
      </c>
      <c r="BF70" s="36">
        <f>VLOOKUP($H70,[4]IRA!$H$7:$CS$981,BF$1,FALSE)</f>
        <v>17</v>
      </c>
      <c r="BG70" s="36">
        <f>VLOOKUP($H70,[4]IRA!$H$7:$CS$981,BG$1,FALSE)</f>
        <v>3</v>
      </c>
      <c r="BH70" s="36">
        <f>VLOOKUP($H70,[4]IRA!$H$7:$CS$981,BH$1,FALSE)</f>
        <v>10</v>
      </c>
      <c r="BI70" s="36">
        <f>VLOOKUP($H70,[4]IRA!$H$7:$CS$981,BI$1,FALSE)</f>
        <v>15</v>
      </c>
      <c r="BJ70" s="36">
        <f>VLOOKUP($H70,[4]IRA!$H$7:$CS$981,BJ$1,FALSE)</f>
        <v>2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0</v>
      </c>
      <c r="BP70" s="10">
        <f t="shared" si="18"/>
        <v>73</v>
      </c>
      <c r="BQ70" s="17">
        <f t="shared" si="19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1</v>
      </c>
      <c r="K71" s="36">
        <f>VLOOKUP($H71,[1]EDA!$H$6:$BN$980,K$1,FALSE)</f>
        <v>2</v>
      </c>
      <c r="L71" s="36">
        <f>VLOOKUP($H71,[1]EDA!$H$6:$BN$980,L$1,FALSE)</f>
        <v>12</v>
      </c>
      <c r="M71" s="36">
        <f>VLOOKUP($H71,[1]EDA!$H$6:$BN$980,M$1,FALSE)</f>
        <v>3</v>
      </c>
      <c r="N71" s="36">
        <f>VLOOKUP($H71,[1]EDA!$H$6:$BN$980,N$1,FALSE)</f>
        <v>6</v>
      </c>
      <c r="O71" s="36">
        <f>VLOOKUP($H71,[1]EDA!$H$6:$BN$980,O$1,FALSE)</f>
        <v>6</v>
      </c>
      <c r="P71" s="36">
        <f>VLOOKUP($H71,[1]EDA!$H$6:$BN$980,P$1,FALSE)</f>
        <v>3</v>
      </c>
      <c r="Q71" s="36">
        <f>VLOOKUP($H71,[1]EDA!$H$6:$BN$980,Q$1,FALSE)</f>
        <v>7</v>
      </c>
      <c r="R71" s="36">
        <f>VLOOKUP($H71,[1]EDA!$H$6:$BN$980,R$1,FALSE)</f>
        <v>1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0</v>
      </c>
      <c r="W71" s="10">
        <f t="shared" si="12"/>
        <v>41</v>
      </c>
      <c r="X71" s="17">
        <f t="shared" si="13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1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1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0</v>
      </c>
      <c r="AP71" s="36">
        <f>VLOOKUP($H71,[3]IRA!$H$6:$BN$980,AP$1,FALSE)</f>
        <v>1</v>
      </c>
      <c r="AQ71" s="36">
        <f>VLOOKUP($H71,[3]IRA!$H$6:$BN$980,AQ$1,FALSE)</f>
        <v>2</v>
      </c>
      <c r="AR71" s="36">
        <f>VLOOKUP($H71,[3]IRA!$H$6:$BN$980,AR$1,FALSE)</f>
        <v>2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9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6</v>
      </c>
      <c r="BE71" s="36">
        <f>VLOOKUP($H71,[4]IRA!$H$7:$CS$981,BE$1,FALSE)</f>
        <v>6</v>
      </c>
      <c r="BF71" s="36">
        <f>VLOOKUP($H71,[4]IRA!$H$7:$CS$981,BF$1,FALSE)</f>
        <v>12</v>
      </c>
      <c r="BG71" s="36">
        <f>VLOOKUP($H71,[4]IRA!$H$7:$CS$981,BG$1,FALSE)</f>
        <v>3</v>
      </c>
      <c r="BH71" s="36">
        <f>VLOOKUP($H71,[4]IRA!$H$7:$CS$981,BH$1,FALSE)</f>
        <v>7</v>
      </c>
      <c r="BI71" s="36">
        <f>VLOOKUP($H71,[4]IRA!$H$7:$CS$981,BI$1,FALSE)</f>
        <v>3</v>
      </c>
      <c r="BJ71" s="36">
        <f>VLOOKUP($H71,[4]IRA!$H$7:$CS$981,BJ$1,FALSE)</f>
        <v>7</v>
      </c>
      <c r="BK71" s="36">
        <f>VLOOKUP($H71,[4]IRA!$H$7:$CS$981,BK$1,FALSE)</f>
        <v>1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0</v>
      </c>
      <c r="BP71" s="10">
        <f t="shared" si="18"/>
        <v>47</v>
      </c>
      <c r="BQ71" s="17">
        <f t="shared" si="19"/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12</v>
      </c>
      <c r="K72" s="36">
        <f>VLOOKUP($H72,[1]EDA!$H$6:$BN$980,K$1,FALSE)</f>
        <v>4</v>
      </c>
      <c r="L72" s="36">
        <f>VLOOKUP($H72,[1]EDA!$H$6:$BN$980,L$1,FALSE)</f>
        <v>6</v>
      </c>
      <c r="M72" s="36">
        <f>VLOOKUP($H72,[1]EDA!$H$6:$BN$980,M$1,FALSE)</f>
        <v>6</v>
      </c>
      <c r="N72" s="36">
        <f>VLOOKUP($H72,[1]EDA!$H$6:$BN$980,N$1,FALSE)</f>
        <v>11</v>
      </c>
      <c r="O72" s="36">
        <f>VLOOKUP($H72,[1]EDA!$H$6:$BN$980,O$1,FALSE)</f>
        <v>6</v>
      </c>
      <c r="P72" s="36">
        <f>VLOOKUP($H72,[1]EDA!$H$6:$BN$980,P$1,FALSE)</f>
        <v>11</v>
      </c>
      <c r="Q72" s="36">
        <f>VLOOKUP($H72,[1]EDA!$H$6:$BN$980,Q$1,FALSE)</f>
        <v>7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0</v>
      </c>
      <c r="W72" s="10">
        <f t="shared" si="12"/>
        <v>63</v>
      </c>
      <c r="X72" s="17">
        <f t="shared" si="13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1</v>
      </c>
      <c r="AB72" s="36">
        <f>VLOOKUP($H72,[2]EDA!$H$6:$AY$980,AB$1,FALSE)</f>
        <v>0</v>
      </c>
      <c r="AC72" s="36">
        <f>VLOOKUP($H72,[2]EDA!$H$6:$AY$980,AC$1,FALSE)</f>
        <v>1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4"/>
        <v>2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5</v>
      </c>
      <c r="AR72" s="36">
        <f>VLOOKUP($H72,[3]IRA!$H$6:$BN$980,AR$1,FALSE)</f>
        <v>0</v>
      </c>
      <c r="AS72" s="36">
        <f>VLOOKUP($H72,[3]IRA!$H$6:$BN$980,AS$1,FALSE)</f>
        <v>1</v>
      </c>
      <c r="AT72" s="36">
        <f>VLOOKUP($H72,[3]IRA!$H$6:$BN$980,AT$1,FALSE)</f>
        <v>1</v>
      </c>
      <c r="AU72" s="36">
        <f>VLOOKUP($H72,[3]IRA!$H$6:$BN$980,AU$1,FALSE)</f>
        <v>1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8</v>
      </c>
      <c r="BB72" s="17">
        <f t="shared" si="17"/>
        <v>0</v>
      </c>
      <c r="BC72" s="36">
        <f>VLOOKUP($H72,[4]IRA!$H$7:$CS$981,BC$1,FALSE)</f>
        <v>6</v>
      </c>
      <c r="BD72" s="36">
        <f>VLOOKUP($H72,[4]IRA!$H$7:$CS$981,BD$1,FALSE)</f>
        <v>11</v>
      </c>
      <c r="BE72" s="36">
        <f>VLOOKUP($H72,[4]IRA!$H$7:$CS$981,BE$1,FALSE)</f>
        <v>7</v>
      </c>
      <c r="BF72" s="36">
        <f>VLOOKUP($H72,[4]IRA!$H$7:$CS$981,BF$1,FALSE)</f>
        <v>15</v>
      </c>
      <c r="BG72" s="36">
        <f>VLOOKUP($H72,[4]IRA!$H$7:$CS$981,BG$1,FALSE)</f>
        <v>31</v>
      </c>
      <c r="BH72" s="36">
        <f>VLOOKUP($H72,[4]IRA!$H$7:$CS$981,BH$1,FALSE)</f>
        <v>8</v>
      </c>
      <c r="BI72" s="36">
        <f>VLOOKUP($H72,[4]IRA!$H$7:$CS$981,BI$1,FALSE)</f>
        <v>20</v>
      </c>
      <c r="BJ72" s="36">
        <f>VLOOKUP($H72,[4]IRA!$H$7:$CS$981,BJ$1,FALSE)</f>
        <v>7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0</v>
      </c>
      <c r="BP72" s="10">
        <f t="shared" si="18"/>
        <v>105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7</v>
      </c>
      <c r="K73" s="36">
        <f>VLOOKUP($H73,[1]EDA!$H$6:$BN$980,K$1,FALSE)</f>
        <v>22</v>
      </c>
      <c r="L73" s="36">
        <f>VLOOKUP($H73,[1]EDA!$H$6:$BN$980,L$1,FALSE)</f>
        <v>17</v>
      </c>
      <c r="M73" s="36">
        <f>VLOOKUP($H73,[1]EDA!$H$6:$BN$980,M$1,FALSE)</f>
        <v>11</v>
      </c>
      <c r="N73" s="36">
        <f>VLOOKUP($H73,[1]EDA!$H$6:$BN$980,N$1,FALSE)</f>
        <v>7</v>
      </c>
      <c r="O73" s="36">
        <f>VLOOKUP($H73,[1]EDA!$H$6:$BN$980,O$1,FALSE)</f>
        <v>13</v>
      </c>
      <c r="P73" s="36">
        <f>VLOOKUP($H73,[1]EDA!$H$6:$BN$980,P$1,FALSE)</f>
        <v>10</v>
      </c>
      <c r="Q73" s="36">
        <f>VLOOKUP($H73,[1]EDA!$H$6:$BN$980,Q$1,FALSE)</f>
        <v>20</v>
      </c>
      <c r="R73" s="36">
        <f>VLOOKUP($H73,[1]EDA!$H$6:$BN$980,R$1,FALSE)</f>
        <v>12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0</v>
      </c>
      <c r="W73" s="10">
        <f t="shared" si="12"/>
        <v>119</v>
      </c>
      <c r="X73" s="17">
        <f t="shared" si="13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1</v>
      </c>
      <c r="AD73" s="36">
        <f>VLOOKUP($H73,[2]EDA!$H$6:$AY$980,AD$1,FALSE)</f>
        <v>0</v>
      </c>
      <c r="AE73" s="36">
        <f>VLOOKUP($H73,[2]EDA!$H$6:$AY$980,AE$1,FALSE)</f>
        <v>1</v>
      </c>
      <c r="AF73" s="36">
        <f>VLOOKUP($H73,[2]EDA!$H$6:$AY$980,AF$1,FALSE)</f>
        <v>0</v>
      </c>
      <c r="AG73" s="36">
        <f>VLOOKUP($H73,[2]EDA!$H$6:$AY$980,AG$1,FALSE)</f>
        <v>2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4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14</v>
      </c>
      <c r="BD73" s="36">
        <f>VLOOKUP($H73,[4]IRA!$H$7:$CS$981,BD$1,FALSE)</f>
        <v>14</v>
      </c>
      <c r="BE73" s="36">
        <f>VLOOKUP($H73,[4]IRA!$H$7:$CS$981,BE$1,FALSE)</f>
        <v>27</v>
      </c>
      <c r="BF73" s="36">
        <f>VLOOKUP($H73,[4]IRA!$H$7:$CS$981,BF$1,FALSE)</f>
        <v>30</v>
      </c>
      <c r="BG73" s="36">
        <f>VLOOKUP($H73,[4]IRA!$H$7:$CS$981,BG$1,FALSE)</f>
        <v>6</v>
      </c>
      <c r="BH73" s="36">
        <f>VLOOKUP($H73,[4]IRA!$H$7:$CS$981,BH$1,FALSE)</f>
        <v>30</v>
      </c>
      <c r="BI73" s="36">
        <f>VLOOKUP($H73,[4]IRA!$H$7:$CS$981,BI$1,FALSE)</f>
        <v>45</v>
      </c>
      <c r="BJ73" s="36">
        <f>VLOOKUP($H73,[4]IRA!$H$7:$CS$981,BJ$1,FALSE)</f>
        <v>19</v>
      </c>
      <c r="BK73" s="36">
        <f>VLOOKUP($H73,[4]IRA!$H$7:$CS$981,BK$1,FALSE)</f>
        <v>9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0</v>
      </c>
      <c r="BP73" s="10">
        <f t="shared" si="18"/>
        <v>194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6</v>
      </c>
      <c r="K74" s="36">
        <f>VLOOKUP($H74,[1]EDA!$H$6:$BN$980,K$1,FALSE)</f>
        <v>3</v>
      </c>
      <c r="L74" s="36">
        <f>VLOOKUP($H74,[1]EDA!$H$6:$BN$980,L$1,FALSE)</f>
        <v>14</v>
      </c>
      <c r="M74" s="36">
        <f>VLOOKUP($H74,[1]EDA!$H$6:$BN$980,M$1,FALSE)</f>
        <v>10</v>
      </c>
      <c r="N74" s="36">
        <f>VLOOKUP($H74,[1]EDA!$H$6:$BN$980,N$1,FALSE)</f>
        <v>5</v>
      </c>
      <c r="O74" s="36">
        <f>VLOOKUP($H74,[1]EDA!$H$6:$BN$980,O$1,FALSE)</f>
        <v>11</v>
      </c>
      <c r="P74" s="36">
        <f>VLOOKUP($H74,[1]EDA!$H$6:$BN$980,P$1,FALSE)</f>
        <v>6</v>
      </c>
      <c r="Q74" s="36">
        <f>VLOOKUP($H74,[1]EDA!$H$6:$BN$980,Q$1,FALSE)</f>
        <v>4</v>
      </c>
      <c r="R74" s="36">
        <f>VLOOKUP($H74,[1]EDA!$H$6:$BN$980,R$1,FALSE)</f>
        <v>1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0</v>
      </c>
      <c r="W74" s="10">
        <f t="shared" si="12"/>
        <v>60</v>
      </c>
      <c r="X74" s="17">
        <f t="shared" si="13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1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4"/>
        <v>1</v>
      </c>
      <c r="AM74" s="17">
        <f t="shared" si="15"/>
        <v>0</v>
      </c>
      <c r="AN74" s="36">
        <f>VLOOKUP($H74,[3]IRA!$H$6:$BN$980,AN$1,FALSE)</f>
        <v>1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1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2</v>
      </c>
      <c r="BB74" s="17">
        <f t="shared" si="17"/>
        <v>0</v>
      </c>
      <c r="BC74" s="36">
        <f>VLOOKUP($H74,[4]IRA!$H$7:$CS$981,BC$1,FALSE)</f>
        <v>2</v>
      </c>
      <c r="BD74" s="36">
        <f>VLOOKUP($H74,[4]IRA!$H$7:$CS$981,BD$1,FALSE)</f>
        <v>0</v>
      </c>
      <c r="BE74" s="36">
        <f>VLOOKUP($H74,[4]IRA!$H$7:$CS$981,BE$1,FALSE)</f>
        <v>16</v>
      </c>
      <c r="BF74" s="36">
        <f>VLOOKUP($H74,[4]IRA!$H$7:$CS$981,BF$1,FALSE)</f>
        <v>3</v>
      </c>
      <c r="BG74" s="36">
        <f>VLOOKUP($H74,[4]IRA!$H$7:$CS$981,BG$1,FALSE)</f>
        <v>2</v>
      </c>
      <c r="BH74" s="36">
        <f>VLOOKUP($H74,[4]IRA!$H$7:$CS$981,BH$1,FALSE)</f>
        <v>14</v>
      </c>
      <c r="BI74" s="36">
        <f>VLOOKUP($H74,[4]IRA!$H$7:$CS$981,BI$1,FALSE)</f>
        <v>9</v>
      </c>
      <c r="BJ74" s="36">
        <f>VLOOKUP($H74,[4]IRA!$H$7:$CS$981,BJ$1,FALSE)</f>
        <v>19</v>
      </c>
      <c r="BK74" s="36">
        <f>VLOOKUP($H74,[4]IRA!$H$7:$CS$981,BK$1,FALSE)</f>
        <v>1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0</v>
      </c>
      <c r="BP74" s="10">
        <f t="shared" si="18"/>
        <v>66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6</v>
      </c>
      <c r="K75" s="36">
        <f>VLOOKUP($H75,[1]EDA!$H$6:$BN$980,K$1,FALSE)</f>
        <v>3</v>
      </c>
      <c r="L75" s="36">
        <f>VLOOKUP($H75,[1]EDA!$H$6:$BN$980,L$1,FALSE)</f>
        <v>11</v>
      </c>
      <c r="M75" s="36">
        <f>VLOOKUP($H75,[1]EDA!$H$6:$BN$980,M$1,FALSE)</f>
        <v>8</v>
      </c>
      <c r="N75" s="36">
        <f>VLOOKUP($H75,[1]EDA!$H$6:$BN$980,N$1,FALSE)</f>
        <v>8</v>
      </c>
      <c r="O75" s="36">
        <f>VLOOKUP($H75,[1]EDA!$H$6:$BN$980,O$1,FALSE)</f>
        <v>0</v>
      </c>
      <c r="P75" s="36">
        <f>VLOOKUP($H75,[1]EDA!$H$6:$BN$980,P$1,FALSE)</f>
        <v>5</v>
      </c>
      <c r="Q75" s="36">
        <f>VLOOKUP($H75,[1]EDA!$H$6:$BN$980,Q$1,FALSE)</f>
        <v>2</v>
      </c>
      <c r="R75" s="36">
        <f>VLOOKUP($H75,[1]EDA!$H$6:$BN$980,R$1,FALSE)</f>
        <v>1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0</v>
      </c>
      <c r="W75" s="10">
        <f t="shared" si="12"/>
        <v>44</v>
      </c>
      <c r="X75" s="17">
        <f t="shared" si="13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2</v>
      </c>
      <c r="AQ75" s="36">
        <f>VLOOKUP($H75,[3]IRA!$H$6:$BN$980,AQ$1,FALSE)</f>
        <v>2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4</v>
      </c>
      <c r="BB75" s="17">
        <f t="shared" si="17"/>
        <v>0</v>
      </c>
      <c r="BC75" s="36">
        <f>VLOOKUP($H75,[4]IRA!$H$7:$CS$981,BC$1,FALSE)</f>
        <v>21</v>
      </c>
      <c r="BD75" s="36">
        <f>VLOOKUP($H75,[4]IRA!$H$7:$CS$981,BD$1,FALSE)</f>
        <v>8</v>
      </c>
      <c r="BE75" s="36">
        <f>VLOOKUP($H75,[4]IRA!$H$7:$CS$981,BE$1,FALSE)</f>
        <v>26</v>
      </c>
      <c r="BF75" s="36">
        <f>VLOOKUP($H75,[4]IRA!$H$7:$CS$981,BF$1,FALSE)</f>
        <v>19</v>
      </c>
      <c r="BG75" s="36">
        <f>VLOOKUP($H75,[4]IRA!$H$7:$CS$981,BG$1,FALSE)</f>
        <v>14</v>
      </c>
      <c r="BH75" s="36">
        <f>VLOOKUP($H75,[4]IRA!$H$7:$CS$981,BH$1,FALSE)</f>
        <v>11</v>
      </c>
      <c r="BI75" s="36">
        <f>VLOOKUP($H75,[4]IRA!$H$7:$CS$981,BI$1,FALSE)</f>
        <v>3</v>
      </c>
      <c r="BJ75" s="36">
        <f>VLOOKUP($H75,[4]IRA!$H$7:$CS$981,BJ$1,FALSE)</f>
        <v>4</v>
      </c>
      <c r="BK75" s="36">
        <f>VLOOKUP($H75,[4]IRA!$H$7:$CS$981,BK$1,FALSE)</f>
        <v>2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0</v>
      </c>
      <c r="BP75" s="10">
        <f t="shared" si="18"/>
        <v>108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3</v>
      </c>
      <c r="K76" s="36">
        <f>VLOOKUP($H76,[1]EDA!$H$6:$BN$980,K$1,FALSE)</f>
        <v>5</v>
      </c>
      <c r="L76" s="36">
        <f>VLOOKUP($H76,[1]EDA!$H$6:$BN$980,L$1,FALSE)</f>
        <v>6</v>
      </c>
      <c r="M76" s="36">
        <f>VLOOKUP($H76,[1]EDA!$H$6:$BN$980,M$1,FALSE)</f>
        <v>5</v>
      </c>
      <c r="N76" s="36">
        <f>VLOOKUP($H76,[1]EDA!$H$6:$BN$980,N$1,FALSE)</f>
        <v>1</v>
      </c>
      <c r="O76" s="36">
        <f>VLOOKUP($H76,[1]EDA!$H$6:$BN$980,O$1,FALSE)</f>
        <v>1</v>
      </c>
      <c r="P76" s="36">
        <f>VLOOKUP($H76,[1]EDA!$H$6:$BN$980,P$1,FALSE)</f>
        <v>4</v>
      </c>
      <c r="Q76" s="36">
        <f>VLOOKUP($H76,[1]EDA!$H$6:$BN$980,Q$1,FALSE)</f>
        <v>4</v>
      </c>
      <c r="R76" s="36">
        <f>VLOOKUP($H76,[1]EDA!$H$6:$BN$980,R$1,FALSE)</f>
        <v>4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0</v>
      </c>
      <c r="W76" s="10">
        <f t="shared" si="12"/>
        <v>33</v>
      </c>
      <c r="X76" s="17">
        <f t="shared" si="13"/>
        <v>0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1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</v>
      </c>
      <c r="AL76" s="39">
        <f t="shared" si="14"/>
        <v>1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1</v>
      </c>
      <c r="BB76" s="17">
        <f t="shared" si="17"/>
        <v>0</v>
      </c>
      <c r="BC76" s="36">
        <f>VLOOKUP($H76,[4]IRA!$H$7:$CS$981,BC$1,FALSE)</f>
        <v>9</v>
      </c>
      <c r="BD76" s="36">
        <f>VLOOKUP($H76,[4]IRA!$H$7:$CS$981,BD$1,FALSE)</f>
        <v>6</v>
      </c>
      <c r="BE76" s="36">
        <f>VLOOKUP($H76,[4]IRA!$H$7:$CS$981,BE$1,FALSE)</f>
        <v>3</v>
      </c>
      <c r="BF76" s="36">
        <f>VLOOKUP($H76,[4]IRA!$H$7:$CS$981,BF$1,FALSE)</f>
        <v>6</v>
      </c>
      <c r="BG76" s="36">
        <f>VLOOKUP($H76,[4]IRA!$H$7:$CS$981,BG$1,FALSE)</f>
        <v>14</v>
      </c>
      <c r="BH76" s="36">
        <f>VLOOKUP($H76,[4]IRA!$H$7:$CS$981,BH$1,FALSE)</f>
        <v>5</v>
      </c>
      <c r="BI76" s="36">
        <f>VLOOKUP($H76,[4]IRA!$H$7:$CS$981,BI$1,FALSE)</f>
        <v>3</v>
      </c>
      <c r="BJ76" s="36">
        <f>VLOOKUP($H76,[4]IRA!$H$7:$CS$981,BJ$1,FALSE)</f>
        <v>2</v>
      </c>
      <c r="BK76" s="36">
        <f>VLOOKUP($H76,[4]IRA!$H$7:$CS$981,BK$1,FALSE)</f>
        <v>4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0</v>
      </c>
      <c r="BP76" s="10">
        <f t="shared" si="18"/>
        <v>52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4</v>
      </c>
      <c r="K77" s="36">
        <f>VLOOKUP($H77,[1]EDA!$H$6:$BN$980,K$1,FALSE)</f>
        <v>1</v>
      </c>
      <c r="L77" s="36">
        <f>VLOOKUP($H77,[1]EDA!$H$6:$BN$980,L$1,FALSE)</f>
        <v>7</v>
      </c>
      <c r="M77" s="36">
        <f>VLOOKUP($H77,[1]EDA!$H$6:$BN$980,M$1,FALSE)</f>
        <v>1</v>
      </c>
      <c r="N77" s="36">
        <f>VLOOKUP($H77,[1]EDA!$H$6:$BN$980,N$1,FALSE)</f>
        <v>4</v>
      </c>
      <c r="O77" s="36">
        <f>VLOOKUP($H77,[1]EDA!$H$6:$BN$980,O$1,FALSE)</f>
        <v>0</v>
      </c>
      <c r="P77" s="36">
        <f>VLOOKUP($H77,[1]EDA!$H$6:$BN$980,P$1,FALSE)</f>
        <v>1</v>
      </c>
      <c r="Q77" s="36">
        <f>VLOOKUP($H77,[1]EDA!$H$6:$BN$980,Q$1,FALSE)</f>
        <v>2</v>
      </c>
      <c r="R77" s="36">
        <f>VLOOKUP($H77,[1]EDA!$H$6:$BN$980,R$1,FALSE)</f>
        <v>4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0</v>
      </c>
      <c r="W77" s="10">
        <f t="shared" si="12"/>
        <v>24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11</v>
      </c>
      <c r="BD77" s="36">
        <f>VLOOKUP($H77,[4]IRA!$H$7:$CS$981,BD$1,FALSE)</f>
        <v>11</v>
      </c>
      <c r="BE77" s="36">
        <f>VLOOKUP($H77,[4]IRA!$H$7:$CS$981,BE$1,FALSE)</f>
        <v>7</v>
      </c>
      <c r="BF77" s="36">
        <f>VLOOKUP($H77,[4]IRA!$H$7:$CS$981,BF$1,FALSE)</f>
        <v>6</v>
      </c>
      <c r="BG77" s="36">
        <f>VLOOKUP($H77,[4]IRA!$H$7:$CS$981,BG$1,FALSE)</f>
        <v>7</v>
      </c>
      <c r="BH77" s="36">
        <f>VLOOKUP($H77,[4]IRA!$H$7:$CS$981,BH$1,FALSE)</f>
        <v>4</v>
      </c>
      <c r="BI77" s="36">
        <f>VLOOKUP($H77,[4]IRA!$H$7:$CS$981,BI$1,FALSE)</f>
        <v>3</v>
      </c>
      <c r="BJ77" s="36">
        <f>VLOOKUP($H77,[4]IRA!$H$7:$CS$981,BJ$1,FALSE)</f>
        <v>5</v>
      </c>
      <c r="BK77" s="36">
        <f>VLOOKUP($H77,[4]IRA!$H$7:$CS$981,BK$1,FALSE)</f>
        <v>6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0</v>
      </c>
      <c r="BP77" s="10">
        <f t="shared" si="18"/>
        <v>60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2</v>
      </c>
      <c r="K78" s="36">
        <f>VLOOKUP($H78,[1]EDA!$H$6:$BN$980,K$1,FALSE)</f>
        <v>0</v>
      </c>
      <c r="L78" s="36">
        <f>VLOOKUP($H78,[1]EDA!$H$6:$BN$980,L$1,FALSE)</f>
        <v>1</v>
      </c>
      <c r="M78" s="36">
        <f>VLOOKUP($H78,[1]EDA!$H$6:$BN$980,M$1,FALSE)</f>
        <v>2</v>
      </c>
      <c r="N78" s="36">
        <f>VLOOKUP($H78,[1]EDA!$H$6:$BN$980,N$1,FALSE)</f>
        <v>0</v>
      </c>
      <c r="O78" s="36">
        <f>VLOOKUP($H78,[1]EDA!$H$6:$BN$980,O$1,FALSE)</f>
        <v>3</v>
      </c>
      <c r="P78" s="36">
        <f>VLOOKUP($H78,[1]EDA!$H$6:$BN$980,P$1,FALSE)</f>
        <v>3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0</v>
      </c>
      <c r="W78" s="10">
        <f t="shared" si="12"/>
        <v>11</v>
      </c>
      <c r="X78" s="17">
        <f t="shared" si="13"/>
        <v>0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29</v>
      </c>
      <c r="BD78" s="36">
        <f>VLOOKUP($H78,[4]IRA!$H$7:$CS$981,BD$1,FALSE)</f>
        <v>29</v>
      </c>
      <c r="BE78" s="36">
        <f>VLOOKUP($H78,[4]IRA!$H$7:$CS$981,BE$1,FALSE)</f>
        <v>27</v>
      </c>
      <c r="BF78" s="36">
        <f>VLOOKUP($H78,[4]IRA!$H$7:$CS$981,BF$1,FALSE)</f>
        <v>23</v>
      </c>
      <c r="BG78" s="36">
        <f>VLOOKUP($H78,[4]IRA!$H$7:$CS$981,BG$1,FALSE)</f>
        <v>4</v>
      </c>
      <c r="BH78" s="36">
        <f>VLOOKUP($H78,[4]IRA!$H$7:$CS$981,BH$1,FALSE)</f>
        <v>44</v>
      </c>
      <c r="BI78" s="36">
        <f>VLOOKUP($H78,[4]IRA!$H$7:$CS$981,BI$1,FALSE)</f>
        <v>28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0</v>
      </c>
      <c r="BP78" s="10">
        <f t="shared" si="18"/>
        <v>184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25</v>
      </c>
      <c r="K79" s="36">
        <f>VLOOKUP($H79,[1]EDA!$H$6:$BN$980,K$1,FALSE)</f>
        <v>17</v>
      </c>
      <c r="L79" s="36">
        <f>VLOOKUP($H79,[1]EDA!$H$6:$BN$980,L$1,FALSE)</f>
        <v>16</v>
      </c>
      <c r="M79" s="36">
        <f>VLOOKUP($H79,[1]EDA!$H$6:$BN$980,M$1,FALSE)</f>
        <v>21</v>
      </c>
      <c r="N79" s="36">
        <f>VLOOKUP($H79,[1]EDA!$H$6:$BN$980,N$1,FALSE)</f>
        <v>24</v>
      </c>
      <c r="O79" s="36">
        <f>VLOOKUP($H79,[1]EDA!$H$6:$BN$980,O$1,FALSE)</f>
        <v>6</v>
      </c>
      <c r="P79" s="36">
        <f>VLOOKUP($H79,[1]EDA!$H$6:$BN$980,P$1,FALSE)</f>
        <v>12</v>
      </c>
      <c r="Q79" s="36">
        <f>VLOOKUP($H79,[1]EDA!$H$6:$BN$980,Q$1,FALSE)</f>
        <v>12</v>
      </c>
      <c r="R79" s="36">
        <f>VLOOKUP($H79,[1]EDA!$H$6:$BN$980,R$1,FALSE)</f>
        <v>2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0</v>
      </c>
      <c r="W79" s="10">
        <f t="shared" si="12"/>
        <v>135</v>
      </c>
      <c r="X79" s="17">
        <f t="shared" si="13"/>
        <v>0</v>
      </c>
      <c r="Y79" s="36">
        <f>VLOOKUP($H79,[2]EDA!$H$6:$AY$980,Y$1,FALSE)</f>
        <v>1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2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4"/>
        <v>3</v>
      </c>
      <c r="AM79" s="17">
        <f t="shared" si="15"/>
        <v>0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2</v>
      </c>
      <c r="AR79" s="36">
        <f>VLOOKUP($H79,[3]IRA!$H$6:$BN$980,AR$1,FALSE)</f>
        <v>29</v>
      </c>
      <c r="AS79" s="36">
        <f>VLOOKUP($H79,[3]IRA!$H$6:$BN$980,AS$1,FALSE)</f>
        <v>0</v>
      </c>
      <c r="AT79" s="36">
        <f>VLOOKUP($H79,[3]IRA!$H$6:$BN$980,AT$1,FALSE)</f>
        <v>3</v>
      </c>
      <c r="AU79" s="36">
        <f>VLOOKUP($H79,[3]IRA!$H$6:$BN$980,AU$1,FALSE)</f>
        <v>1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37</v>
      </c>
      <c r="BB79" s="17">
        <f t="shared" si="17"/>
        <v>0</v>
      </c>
      <c r="BC79" s="36">
        <f>VLOOKUP($H79,[4]IRA!$H$7:$CS$981,BC$1,FALSE)</f>
        <v>34</v>
      </c>
      <c r="BD79" s="36">
        <f>VLOOKUP($H79,[4]IRA!$H$7:$CS$981,BD$1,FALSE)</f>
        <v>23</v>
      </c>
      <c r="BE79" s="36">
        <f>VLOOKUP($H79,[4]IRA!$H$7:$CS$981,BE$1,FALSE)</f>
        <v>12</v>
      </c>
      <c r="BF79" s="36">
        <f>VLOOKUP($H79,[4]IRA!$H$7:$CS$981,BF$1,FALSE)</f>
        <v>41</v>
      </c>
      <c r="BG79" s="36">
        <f>VLOOKUP($H79,[4]IRA!$H$7:$CS$981,BG$1,FALSE)</f>
        <v>51</v>
      </c>
      <c r="BH79" s="36">
        <f>VLOOKUP($H79,[4]IRA!$H$7:$CS$981,BH$1,FALSE)</f>
        <v>19</v>
      </c>
      <c r="BI79" s="36">
        <f>VLOOKUP($H79,[4]IRA!$H$7:$CS$981,BI$1,FALSE)</f>
        <v>68</v>
      </c>
      <c r="BJ79" s="36">
        <f>VLOOKUP($H79,[4]IRA!$H$7:$CS$981,BJ$1,FALSE)</f>
        <v>27</v>
      </c>
      <c r="BK79" s="36">
        <f>VLOOKUP($H79,[4]IRA!$H$7:$CS$981,BK$1,FALSE)</f>
        <v>19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0</v>
      </c>
      <c r="BP79" s="10">
        <f t="shared" si="18"/>
        <v>294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9</v>
      </c>
      <c r="K80" s="36">
        <f>VLOOKUP($H80,[1]EDA!$H$6:$BN$980,K$1,FALSE)</f>
        <v>4</v>
      </c>
      <c r="L80" s="36">
        <f>VLOOKUP($H80,[1]EDA!$H$6:$BN$980,L$1,FALSE)</f>
        <v>0</v>
      </c>
      <c r="M80" s="36">
        <f>VLOOKUP($H80,[1]EDA!$H$6:$BN$980,M$1,FALSE)</f>
        <v>12</v>
      </c>
      <c r="N80" s="36">
        <f>VLOOKUP($H80,[1]EDA!$H$6:$BN$980,N$1,FALSE)</f>
        <v>6</v>
      </c>
      <c r="O80" s="36">
        <f>VLOOKUP($H80,[1]EDA!$H$6:$BN$980,O$1,FALSE)</f>
        <v>7</v>
      </c>
      <c r="P80" s="36">
        <f>VLOOKUP($H80,[1]EDA!$H$6:$BN$980,P$1,FALSE)</f>
        <v>0</v>
      </c>
      <c r="Q80" s="36">
        <f>VLOOKUP($H80,[1]EDA!$H$6:$BN$980,Q$1,FALSE)</f>
        <v>9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0</v>
      </c>
      <c r="W80" s="10">
        <f t="shared" si="12"/>
        <v>47</v>
      </c>
      <c r="X80" s="17">
        <f t="shared" si="13"/>
        <v>0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2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2</v>
      </c>
      <c r="BB80" s="17">
        <f t="shared" si="17"/>
        <v>0</v>
      </c>
      <c r="BC80" s="36">
        <f>VLOOKUP($H80,[4]IRA!$H$7:$CS$981,BC$1,FALSE)</f>
        <v>17</v>
      </c>
      <c r="BD80" s="36">
        <f>VLOOKUP($H80,[4]IRA!$H$7:$CS$981,BD$1,FALSE)</f>
        <v>11</v>
      </c>
      <c r="BE80" s="36">
        <f>VLOOKUP($H80,[4]IRA!$H$7:$CS$981,BE$1,FALSE)</f>
        <v>0</v>
      </c>
      <c r="BF80" s="36">
        <f>VLOOKUP($H80,[4]IRA!$H$7:$CS$981,BF$1,FALSE)</f>
        <v>23</v>
      </c>
      <c r="BG80" s="36">
        <f>VLOOKUP($H80,[4]IRA!$H$7:$CS$981,BG$1,FALSE)</f>
        <v>10</v>
      </c>
      <c r="BH80" s="36">
        <f>VLOOKUP($H80,[4]IRA!$H$7:$CS$981,BH$1,FALSE)</f>
        <v>12</v>
      </c>
      <c r="BI80" s="36">
        <f>VLOOKUP($H80,[4]IRA!$H$7:$CS$981,BI$1,FALSE)</f>
        <v>0</v>
      </c>
      <c r="BJ80" s="36">
        <f>VLOOKUP($H80,[4]IRA!$H$7:$CS$981,BJ$1,FALSE)</f>
        <v>25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0</v>
      </c>
      <c r="BP80" s="10">
        <f t="shared" si="18"/>
        <v>98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1</v>
      </c>
      <c r="K81" s="36">
        <f>VLOOKUP($H81,[1]EDA!$H$6:$BN$980,K$1,FALSE)</f>
        <v>2</v>
      </c>
      <c r="L81" s="36">
        <f>VLOOKUP($H81,[1]EDA!$H$6:$BN$980,L$1,FALSE)</f>
        <v>3</v>
      </c>
      <c r="M81" s="36">
        <f>VLOOKUP($H81,[1]EDA!$H$6:$BN$980,M$1,FALSE)</f>
        <v>4</v>
      </c>
      <c r="N81" s="36">
        <f>VLOOKUP($H81,[1]EDA!$H$6:$BN$980,N$1,FALSE)</f>
        <v>1</v>
      </c>
      <c r="O81" s="36">
        <f>VLOOKUP($H81,[1]EDA!$H$6:$BN$980,O$1,FALSE)</f>
        <v>6</v>
      </c>
      <c r="P81" s="36">
        <f>VLOOKUP($H81,[1]EDA!$H$6:$BN$980,P$1,FALSE)</f>
        <v>3</v>
      </c>
      <c r="Q81" s="36">
        <f>VLOOKUP($H81,[1]EDA!$H$6:$BN$980,Q$1,FALSE)</f>
        <v>5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0</v>
      </c>
      <c r="W81" s="10">
        <f t="shared" si="12"/>
        <v>25</v>
      </c>
      <c r="X81" s="17">
        <f t="shared" si="13"/>
        <v>0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9</v>
      </c>
      <c r="BD81" s="36">
        <f>VLOOKUP($H81,[4]IRA!$H$7:$CS$981,BD$1,FALSE)</f>
        <v>13</v>
      </c>
      <c r="BE81" s="36">
        <f>VLOOKUP($H81,[4]IRA!$H$7:$CS$981,BE$1,FALSE)</f>
        <v>8</v>
      </c>
      <c r="BF81" s="36">
        <f>VLOOKUP($H81,[4]IRA!$H$7:$CS$981,BF$1,FALSE)</f>
        <v>8</v>
      </c>
      <c r="BG81" s="36">
        <f>VLOOKUP($H81,[4]IRA!$H$7:$CS$981,BG$1,FALSE)</f>
        <v>9</v>
      </c>
      <c r="BH81" s="36">
        <f>VLOOKUP($H81,[4]IRA!$H$7:$CS$981,BH$1,FALSE)</f>
        <v>11</v>
      </c>
      <c r="BI81" s="36">
        <f>VLOOKUP($H81,[4]IRA!$H$7:$CS$981,BI$1,FALSE)</f>
        <v>20</v>
      </c>
      <c r="BJ81" s="36">
        <f>VLOOKUP($H81,[4]IRA!$H$7:$CS$981,BJ$1,FALSE)</f>
        <v>12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0</v>
      </c>
      <c r="BP81" s="10">
        <f t="shared" si="18"/>
        <v>90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1</v>
      </c>
      <c r="L82" s="36">
        <f>VLOOKUP($H82,[1]EDA!$H$6:$BN$980,L$1,FALSE)</f>
        <v>1</v>
      </c>
      <c r="M82" s="36">
        <f>VLOOKUP($H82,[1]EDA!$H$6:$BN$980,M$1,FALSE)</f>
        <v>1</v>
      </c>
      <c r="N82" s="36">
        <f>VLOOKUP($H82,[1]EDA!$H$6:$BN$980,N$1,FALSE)</f>
        <v>3</v>
      </c>
      <c r="O82" s="36">
        <f>VLOOKUP($H82,[1]EDA!$H$6:$BN$980,O$1,FALSE)</f>
        <v>4</v>
      </c>
      <c r="P82" s="36">
        <f>VLOOKUP($H82,[1]EDA!$H$6:$BN$980,P$1,FALSE)</f>
        <v>2</v>
      </c>
      <c r="Q82" s="36">
        <f>VLOOKUP($H82,[1]EDA!$H$6:$BN$980,Q$1,FALSE)</f>
        <v>9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0</v>
      </c>
      <c r="W82" s="10">
        <f t="shared" si="12"/>
        <v>25</v>
      </c>
      <c r="X82" s="17">
        <f t="shared" si="13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2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2</v>
      </c>
      <c r="BB82" s="17">
        <f t="shared" si="17"/>
        <v>0</v>
      </c>
      <c r="BC82" s="36">
        <f>VLOOKUP($H82,[4]IRA!$H$7:$CS$981,BC$1,FALSE)</f>
        <v>4</v>
      </c>
      <c r="BD82" s="36">
        <f>VLOOKUP($H82,[4]IRA!$H$7:$CS$981,BD$1,FALSE)</f>
        <v>1</v>
      </c>
      <c r="BE82" s="36">
        <f>VLOOKUP($H82,[4]IRA!$H$7:$CS$981,BE$1,FALSE)</f>
        <v>1</v>
      </c>
      <c r="BF82" s="36">
        <f>VLOOKUP($H82,[4]IRA!$H$7:$CS$981,BF$1,FALSE)</f>
        <v>3</v>
      </c>
      <c r="BG82" s="36">
        <f>VLOOKUP($H82,[4]IRA!$H$7:$CS$981,BG$1,FALSE)</f>
        <v>5</v>
      </c>
      <c r="BH82" s="36">
        <f>VLOOKUP($H82,[4]IRA!$H$7:$CS$981,BH$1,FALSE)</f>
        <v>10</v>
      </c>
      <c r="BI82" s="36">
        <f>VLOOKUP($H82,[4]IRA!$H$7:$CS$981,BI$1,FALSE)</f>
        <v>5</v>
      </c>
      <c r="BJ82" s="36">
        <f>VLOOKUP($H82,[4]IRA!$H$7:$CS$981,BJ$1,FALSE)</f>
        <v>10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0</v>
      </c>
      <c r="BP82" s="10">
        <f t="shared" si="18"/>
        <v>39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0</v>
      </c>
      <c r="K83" s="36">
        <f>VLOOKUP($H83,[1]EDA!$H$6:$BN$980,K$1,FALSE)</f>
        <v>1</v>
      </c>
      <c r="L83" s="36">
        <f>VLOOKUP($H83,[1]EDA!$H$6:$BN$980,L$1,FALSE)</f>
        <v>1</v>
      </c>
      <c r="M83" s="36">
        <f>VLOOKUP($H83,[1]EDA!$H$6:$BN$980,M$1,FALSE)</f>
        <v>2</v>
      </c>
      <c r="N83" s="36">
        <f>VLOOKUP($H83,[1]EDA!$H$6:$BN$980,N$1,FALSE)</f>
        <v>2</v>
      </c>
      <c r="O83" s="36">
        <f>VLOOKUP($H83,[1]EDA!$H$6:$BN$980,O$1,FALSE)</f>
        <v>2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0</v>
      </c>
      <c r="W83" s="10">
        <f t="shared" si="12"/>
        <v>8</v>
      </c>
      <c r="X83" s="17">
        <f t="shared" si="13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3</v>
      </c>
      <c r="BD83" s="36">
        <f>VLOOKUP($H83,[4]IRA!$H$7:$CS$981,BD$1,FALSE)</f>
        <v>3</v>
      </c>
      <c r="BE83" s="36">
        <f>VLOOKUP($H83,[4]IRA!$H$7:$CS$981,BE$1,FALSE)</f>
        <v>1</v>
      </c>
      <c r="BF83" s="36">
        <f>VLOOKUP($H83,[4]IRA!$H$7:$CS$981,BF$1,FALSE)</f>
        <v>2</v>
      </c>
      <c r="BG83" s="36">
        <f>VLOOKUP($H83,[4]IRA!$H$7:$CS$981,BG$1,FALSE)</f>
        <v>8</v>
      </c>
      <c r="BH83" s="36">
        <f>VLOOKUP($H83,[4]IRA!$H$7:$CS$981,BH$1,FALSE)</f>
        <v>0</v>
      </c>
      <c r="BI83" s="36">
        <f>VLOOKUP($H83,[4]IRA!$H$7:$CS$981,BI$1,FALSE)</f>
        <v>4</v>
      </c>
      <c r="BJ83" s="36">
        <f>VLOOKUP($H83,[4]IRA!$H$7:$CS$981,BJ$1,FALSE)</f>
        <v>5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0</v>
      </c>
      <c r="BP83" s="10">
        <f t="shared" si="18"/>
        <v>26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1</v>
      </c>
      <c r="K84" s="36">
        <f>VLOOKUP($H84,[1]EDA!$H$6:$BN$980,K$1,FALSE)</f>
        <v>0</v>
      </c>
      <c r="L84" s="36">
        <f>VLOOKUP($H84,[1]EDA!$H$6:$BN$980,L$1,FALSE)</f>
        <v>5</v>
      </c>
      <c r="M84" s="36">
        <f>VLOOKUP($H84,[1]EDA!$H$6:$BN$980,M$1,FALSE)</f>
        <v>0</v>
      </c>
      <c r="N84" s="36">
        <f>VLOOKUP($H84,[1]EDA!$H$6:$BN$980,N$1,FALSE)</f>
        <v>1</v>
      </c>
      <c r="O84" s="36">
        <f>VLOOKUP($H84,[1]EDA!$H$6:$BN$980,O$1,FALSE)</f>
        <v>5</v>
      </c>
      <c r="P84" s="36">
        <f>VLOOKUP($H84,[1]EDA!$H$6:$BN$980,P$1,FALSE)</f>
        <v>0</v>
      </c>
      <c r="Q84" s="36">
        <f>VLOOKUP($H84,[1]EDA!$H$6:$BN$980,Q$1,FALSE)</f>
        <v>3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0</v>
      </c>
      <c r="W84" s="10">
        <f t="shared" si="12"/>
        <v>15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2</v>
      </c>
      <c r="BD84" s="36">
        <f>VLOOKUP($H84,[4]IRA!$H$7:$CS$981,BD$1,FALSE)</f>
        <v>0</v>
      </c>
      <c r="BE84" s="36">
        <f>VLOOKUP($H84,[4]IRA!$H$7:$CS$981,BE$1,FALSE)</f>
        <v>8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7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0</v>
      </c>
      <c r="BP84" s="10">
        <f t="shared" si="18"/>
        <v>21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2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2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0</v>
      </c>
      <c r="W85" s="10">
        <f t="shared" si="12"/>
        <v>4</v>
      </c>
      <c r="X85" s="17">
        <f t="shared" si="13"/>
        <v>0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1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1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0</v>
      </c>
      <c r="BP85" s="10">
        <f t="shared" si="18"/>
        <v>2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1</v>
      </c>
      <c r="L86" s="36">
        <f>VLOOKUP($H86,[1]EDA!$H$6:$BN$980,L$1,FALSE)</f>
        <v>3</v>
      </c>
      <c r="M86" s="36">
        <f>VLOOKUP($H86,[1]EDA!$H$6:$BN$980,M$1,FALSE)</f>
        <v>2</v>
      </c>
      <c r="N86" s="36">
        <f>VLOOKUP($H86,[1]EDA!$H$6:$BN$980,N$1,FALSE)</f>
        <v>1</v>
      </c>
      <c r="O86" s="36">
        <f>VLOOKUP($H86,[1]EDA!$H$6:$BN$980,O$1,FALSE)</f>
        <v>0</v>
      </c>
      <c r="P86" s="36">
        <f>VLOOKUP($H86,[1]EDA!$H$6:$BN$980,P$1,FALSE)</f>
        <v>6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0</v>
      </c>
      <c r="W86" s="10">
        <f t="shared" si="12"/>
        <v>16</v>
      </c>
      <c r="X86" s="17">
        <f t="shared" si="13"/>
        <v>0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1</v>
      </c>
      <c r="BD86" s="36">
        <f>VLOOKUP($H86,[4]IRA!$H$7:$CS$981,BD$1,FALSE)</f>
        <v>1</v>
      </c>
      <c r="BE86" s="36">
        <f>VLOOKUP($H86,[4]IRA!$H$7:$CS$981,BE$1,FALSE)</f>
        <v>4</v>
      </c>
      <c r="BF86" s="36">
        <f>VLOOKUP($H86,[4]IRA!$H$7:$CS$981,BF$1,FALSE)</f>
        <v>1</v>
      </c>
      <c r="BG86" s="36">
        <f>VLOOKUP($H86,[4]IRA!$H$7:$CS$981,BG$1,FALSE)</f>
        <v>2</v>
      </c>
      <c r="BH86" s="36">
        <f>VLOOKUP($H86,[4]IRA!$H$7:$CS$981,BH$1,FALSE)</f>
        <v>0</v>
      </c>
      <c r="BI86" s="36">
        <f>VLOOKUP($H86,[4]IRA!$H$7:$CS$981,BI$1,FALSE)</f>
        <v>6</v>
      </c>
      <c r="BJ86" s="36">
        <f>VLOOKUP($H86,[4]IRA!$H$7:$CS$981,BJ$1,FALSE)</f>
        <v>2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0</v>
      </c>
      <c r="BP86" s="10">
        <f t="shared" si="18"/>
        <v>17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2</v>
      </c>
      <c r="K87" s="36">
        <f>VLOOKUP($H87,[1]EDA!$H$6:$BN$980,K$1,FALSE)</f>
        <v>4</v>
      </c>
      <c r="L87" s="36">
        <f>VLOOKUP($H87,[1]EDA!$H$6:$BN$980,L$1,FALSE)</f>
        <v>0</v>
      </c>
      <c r="M87" s="36">
        <f>VLOOKUP($H87,[1]EDA!$H$6:$BN$980,M$1,FALSE)</f>
        <v>1</v>
      </c>
      <c r="N87" s="36">
        <f>VLOOKUP($H87,[1]EDA!$H$6:$BN$980,N$1,FALSE)</f>
        <v>0</v>
      </c>
      <c r="O87" s="36">
        <f>VLOOKUP($H87,[1]EDA!$H$6:$BN$980,O$1,FALSE)</f>
        <v>2</v>
      </c>
      <c r="P87" s="36">
        <f>VLOOKUP($H87,[1]EDA!$H$6:$BN$980,P$1,FALSE)</f>
        <v>1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0</v>
      </c>
      <c r="W87" s="10">
        <f t="shared" si="12"/>
        <v>10</v>
      </c>
      <c r="X87" s="17">
        <f t="shared" si="13"/>
        <v>0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6</v>
      </c>
      <c r="BD87" s="36">
        <f>VLOOKUP($H87,[4]IRA!$H$7:$CS$981,BD$1,FALSE)</f>
        <v>4</v>
      </c>
      <c r="BE87" s="36">
        <f>VLOOKUP($H87,[4]IRA!$H$7:$CS$981,BE$1,FALSE)</f>
        <v>0</v>
      </c>
      <c r="BF87" s="36">
        <f>VLOOKUP($H87,[4]IRA!$H$7:$CS$981,BF$1,FALSE)</f>
        <v>8</v>
      </c>
      <c r="BG87" s="36">
        <f>VLOOKUP($H87,[4]IRA!$H$7:$CS$981,BG$1,FALSE)</f>
        <v>5</v>
      </c>
      <c r="BH87" s="36">
        <f>VLOOKUP($H87,[4]IRA!$H$7:$CS$981,BH$1,FALSE)</f>
        <v>11</v>
      </c>
      <c r="BI87" s="36">
        <f>VLOOKUP($H87,[4]IRA!$H$7:$CS$981,BI$1,FALSE)</f>
        <v>6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0</v>
      </c>
      <c r="BP87" s="10">
        <f t="shared" si="18"/>
        <v>40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3</v>
      </c>
      <c r="K88" s="36">
        <f>VLOOKUP($H88,[1]EDA!$H$6:$BN$980,K$1,FALSE)</f>
        <v>1</v>
      </c>
      <c r="L88" s="36">
        <f>VLOOKUP($H88,[1]EDA!$H$6:$BN$980,L$1,FALSE)</f>
        <v>0</v>
      </c>
      <c r="M88" s="36">
        <f>VLOOKUP($H88,[1]EDA!$H$6:$BN$980,M$1,FALSE)</f>
        <v>6</v>
      </c>
      <c r="N88" s="36">
        <f>VLOOKUP($H88,[1]EDA!$H$6:$BN$980,N$1,FALSE)</f>
        <v>3</v>
      </c>
      <c r="O88" s="36">
        <f>VLOOKUP($H88,[1]EDA!$H$6:$BN$980,O$1,FALSE)</f>
        <v>0</v>
      </c>
      <c r="P88" s="36">
        <f>VLOOKUP($H88,[1]EDA!$H$6:$BN$980,P$1,FALSE)</f>
        <v>7</v>
      </c>
      <c r="Q88" s="36">
        <f>VLOOKUP($H88,[1]EDA!$H$6:$BN$980,Q$1,FALSE)</f>
        <v>1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0</v>
      </c>
      <c r="W88" s="10">
        <f t="shared" si="12"/>
        <v>21</v>
      </c>
      <c r="X88" s="17">
        <f t="shared" si="13"/>
        <v>0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1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3</v>
      </c>
      <c r="BG88" s="36">
        <f>VLOOKUP($H88,[4]IRA!$H$7:$CS$981,BG$1,FALSE)</f>
        <v>3</v>
      </c>
      <c r="BH88" s="36">
        <f>VLOOKUP($H88,[4]IRA!$H$7:$CS$981,BH$1,FALSE)</f>
        <v>0</v>
      </c>
      <c r="BI88" s="36">
        <f>VLOOKUP($H88,[4]IRA!$H$7:$CS$981,BI$1,FALSE)</f>
        <v>15</v>
      </c>
      <c r="BJ88" s="36">
        <f>VLOOKUP($H88,[4]IRA!$H$7:$CS$981,BJ$1,FALSE)</f>
        <v>5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0</v>
      </c>
      <c r="BP88" s="10">
        <f t="shared" si="18"/>
        <v>27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7</v>
      </c>
      <c r="K89" s="36">
        <f>VLOOKUP($H89,[1]EDA!$H$6:$BN$980,K$1,FALSE)</f>
        <v>4</v>
      </c>
      <c r="L89" s="36">
        <f>VLOOKUP($H89,[1]EDA!$H$6:$BN$980,L$1,FALSE)</f>
        <v>2</v>
      </c>
      <c r="M89" s="36">
        <f>VLOOKUP($H89,[1]EDA!$H$6:$BN$980,M$1,FALSE)</f>
        <v>1</v>
      </c>
      <c r="N89" s="36">
        <f>VLOOKUP($H89,[1]EDA!$H$6:$BN$980,N$1,FALSE)</f>
        <v>1</v>
      </c>
      <c r="O89" s="36">
        <f>VLOOKUP($H89,[1]EDA!$H$6:$BN$980,O$1,FALSE)</f>
        <v>6</v>
      </c>
      <c r="P89" s="36">
        <f>VLOOKUP($H89,[1]EDA!$H$6:$BN$980,P$1,FALSE)</f>
        <v>5</v>
      </c>
      <c r="Q89" s="36">
        <f>VLOOKUP($H89,[1]EDA!$H$6:$BN$980,Q$1,FALSE)</f>
        <v>5</v>
      </c>
      <c r="R89" s="36">
        <f>VLOOKUP($H89,[1]EDA!$H$6:$BN$980,R$1,FALSE)</f>
        <v>5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0</v>
      </c>
      <c r="W89" s="10">
        <f t="shared" si="12"/>
        <v>36</v>
      </c>
      <c r="X89" s="17">
        <f t="shared" si="13"/>
        <v>0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17</v>
      </c>
      <c r="BD89" s="36">
        <f>VLOOKUP($H89,[4]IRA!$H$7:$CS$981,BD$1,FALSE)</f>
        <v>12</v>
      </c>
      <c r="BE89" s="36">
        <f>VLOOKUP($H89,[4]IRA!$H$7:$CS$981,BE$1,FALSE)</f>
        <v>4</v>
      </c>
      <c r="BF89" s="36">
        <f>VLOOKUP($H89,[4]IRA!$H$7:$CS$981,BF$1,FALSE)</f>
        <v>3</v>
      </c>
      <c r="BG89" s="36">
        <f>VLOOKUP($H89,[4]IRA!$H$7:$CS$981,BG$1,FALSE)</f>
        <v>2</v>
      </c>
      <c r="BH89" s="36">
        <f>VLOOKUP($H89,[4]IRA!$H$7:$CS$981,BH$1,FALSE)</f>
        <v>4</v>
      </c>
      <c r="BI89" s="36">
        <f>VLOOKUP($H89,[4]IRA!$H$7:$CS$981,BI$1,FALSE)</f>
        <v>3</v>
      </c>
      <c r="BJ89" s="36">
        <f>VLOOKUP($H89,[4]IRA!$H$7:$CS$981,BJ$1,FALSE)</f>
        <v>3</v>
      </c>
      <c r="BK89" s="36">
        <f>VLOOKUP($H89,[4]IRA!$H$7:$CS$981,BK$1,FALSE)</f>
        <v>1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0</v>
      </c>
      <c r="BP89" s="10">
        <f t="shared" si="18"/>
        <v>49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1</v>
      </c>
      <c r="N90" s="36">
        <f>VLOOKUP($H90,[1]EDA!$H$6:$BN$980,N$1,FALSE)</f>
        <v>1</v>
      </c>
      <c r="O90" s="36">
        <f>VLOOKUP($H90,[1]EDA!$H$6:$BN$980,O$1,FALSE)</f>
        <v>1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0</v>
      </c>
      <c r="W90" s="10">
        <f t="shared" si="12"/>
        <v>14</v>
      </c>
      <c r="X90" s="17">
        <f t="shared" si="13"/>
        <v>0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4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1</v>
      </c>
      <c r="AS90" s="36">
        <f>VLOOKUP($H90,[3]IRA!$H$6:$BN$980,AS$1,FALSE)</f>
        <v>1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6</v>
      </c>
      <c r="BB90" s="17">
        <f t="shared" si="17"/>
        <v>0</v>
      </c>
      <c r="BC90" s="36">
        <f>VLOOKUP($H90,[4]IRA!$H$7:$CS$981,BC$1,FALSE)</f>
        <v>4</v>
      </c>
      <c r="BD90" s="36">
        <f>VLOOKUP($H90,[4]IRA!$H$7:$CS$981,BD$1,FALSE)</f>
        <v>0</v>
      </c>
      <c r="BE90" s="36">
        <f>VLOOKUP($H90,[4]IRA!$H$7:$CS$981,BE$1,FALSE)</f>
        <v>7</v>
      </c>
      <c r="BF90" s="36">
        <f>VLOOKUP($H90,[4]IRA!$H$7:$CS$981,BF$1,FALSE)</f>
        <v>5</v>
      </c>
      <c r="BG90" s="36">
        <f>VLOOKUP($H90,[4]IRA!$H$7:$CS$981,BG$1,FALSE)</f>
        <v>2</v>
      </c>
      <c r="BH90" s="36">
        <f>VLOOKUP($H90,[4]IRA!$H$7:$CS$981,BH$1,FALSE)</f>
        <v>5</v>
      </c>
      <c r="BI90" s="36">
        <f>VLOOKUP($H90,[4]IRA!$H$7:$CS$981,BI$1,FALSE)</f>
        <v>3</v>
      </c>
      <c r="BJ90" s="36">
        <f>VLOOKUP($H90,[4]IRA!$H$7:$CS$981,BJ$1,FALSE)</f>
        <v>2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0</v>
      </c>
      <c r="BP90" s="10">
        <f t="shared" si="18"/>
        <v>28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2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3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0</v>
      </c>
      <c r="W91" s="10">
        <f t="shared" si="12"/>
        <v>5</v>
      </c>
      <c r="X91" s="17">
        <f t="shared" si="13"/>
        <v>0</v>
      </c>
      <c r="Y91" s="36">
        <f>VLOOKUP($H91,[2]EDA!$H$6:$AY$980,Y$1,FALSE)</f>
        <v>2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4"/>
        <v>2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1</v>
      </c>
      <c r="BD91" s="36">
        <f>VLOOKUP($H91,[4]IRA!$H$7:$CS$981,BD$1,FALSE)</f>
        <v>1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6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0</v>
      </c>
      <c r="BP91" s="10">
        <f t="shared" si="18"/>
        <v>8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0</v>
      </c>
      <c r="K92" s="36">
        <f>VLOOKUP($H92,[1]EDA!$H$6:$BN$980,K$1,FALSE)</f>
        <v>0</v>
      </c>
      <c r="L92" s="36">
        <f>VLOOKUP($H92,[1]EDA!$H$6:$BN$980,L$1,FALSE)</f>
        <v>13</v>
      </c>
      <c r="M92" s="36">
        <f>VLOOKUP($H92,[1]EDA!$H$6:$BN$980,M$1,FALSE)</f>
        <v>3</v>
      </c>
      <c r="N92" s="36">
        <f>VLOOKUP($H92,[1]EDA!$H$6:$BN$980,N$1,FALSE)</f>
        <v>0</v>
      </c>
      <c r="O92" s="36">
        <f>VLOOKUP($H92,[1]EDA!$H$6:$BN$980,O$1,FALSE)</f>
        <v>1</v>
      </c>
      <c r="P92" s="36">
        <f>VLOOKUP($H92,[1]EDA!$H$6:$BN$980,P$1,FALSE)</f>
        <v>5</v>
      </c>
      <c r="Q92" s="36">
        <f>VLOOKUP($H92,[1]EDA!$H$6:$BN$980,Q$1,FALSE)</f>
        <v>24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0</v>
      </c>
      <c r="W92" s="10">
        <f t="shared" si="12"/>
        <v>46</v>
      </c>
      <c r="X92" s="17">
        <f t="shared" si="13"/>
        <v>0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0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VLOOKUP($H92,[4]IRA!$H$7:$CS$981,BC$1,FALSE)</f>
        <v>0</v>
      </c>
      <c r="BD92" s="36">
        <f>VLOOKUP($H92,[4]IRA!$H$7:$CS$981,BD$1,FALSE)</f>
        <v>0</v>
      </c>
      <c r="BE92" s="36">
        <f>VLOOKUP($H92,[4]IRA!$H$7:$CS$981,BE$1,FALSE)</f>
        <v>5</v>
      </c>
      <c r="BF92" s="36">
        <f>VLOOKUP($H92,[4]IRA!$H$7:$CS$981,BF$1,FALSE)</f>
        <v>4</v>
      </c>
      <c r="BG92" s="36">
        <f>VLOOKUP($H92,[4]IRA!$H$7:$CS$981,BG$1,FALSE)</f>
        <v>0</v>
      </c>
      <c r="BH92" s="36">
        <f>VLOOKUP($H92,[4]IRA!$H$7:$CS$981,BH$1,FALSE)</f>
        <v>12</v>
      </c>
      <c r="BI92" s="36">
        <f>VLOOKUP($H92,[4]IRA!$H$7:$CS$981,BI$1,FALSE)</f>
        <v>10</v>
      </c>
      <c r="BJ92" s="36">
        <f>VLOOKUP($H92,[4]IRA!$H$7:$CS$981,BJ$1,FALSE)</f>
        <v>25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0</v>
      </c>
      <c r="BP92" s="10">
        <f t="shared" si="18"/>
        <v>56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54</v>
      </c>
      <c r="K93" s="36">
        <f>VLOOKUP($H93,[1]EDA!$H$6:$BN$980,K$1,FALSE)</f>
        <v>42</v>
      </c>
      <c r="L93" s="36">
        <f>VLOOKUP($H93,[1]EDA!$H$6:$BN$980,L$1,FALSE)</f>
        <v>37</v>
      </c>
      <c r="M93" s="36">
        <f>VLOOKUP($H93,[1]EDA!$H$6:$BN$980,M$1,FALSE)</f>
        <v>40</v>
      </c>
      <c r="N93" s="36">
        <f>VLOOKUP($H93,[1]EDA!$H$6:$BN$980,N$1,FALSE)</f>
        <v>34</v>
      </c>
      <c r="O93" s="36">
        <f>VLOOKUP($H93,[1]EDA!$H$6:$BN$980,O$1,FALSE)</f>
        <v>11</v>
      </c>
      <c r="P93" s="36">
        <f>VLOOKUP($H93,[1]EDA!$H$6:$BN$980,P$1,FALSE)</f>
        <v>47</v>
      </c>
      <c r="Q93" s="36">
        <f>VLOOKUP($H93,[1]EDA!$H$6:$BN$980,Q$1,FALSE)</f>
        <v>76</v>
      </c>
      <c r="R93" s="36">
        <f>VLOOKUP($H93,[1]EDA!$H$6:$BN$980,R$1,FALSE)</f>
        <v>51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0</v>
      </c>
      <c r="W93" s="10">
        <f t="shared" ref="W93:W156" si="20">SUM(J93:U93)</f>
        <v>392</v>
      </c>
      <c r="X93" s="17">
        <f t="shared" ref="X93:X156" si="21">IFERROR(W93/V93,0)</f>
        <v>0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1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</v>
      </c>
      <c r="AL93" s="39">
        <f t="shared" ref="AL93:AL156" si="22">SUM(Y93:AJ93)</f>
        <v>4</v>
      </c>
      <c r="AM93" s="17">
        <f t="shared" ref="AM93:AM156" si="23">IFERROR(AL93/AK93,0)</f>
        <v>0</v>
      </c>
      <c r="AN93" s="36">
        <f>VLOOKUP($H93,[3]IRA!$H$6:$BN$980,AN$1,FALSE)</f>
        <v>15</v>
      </c>
      <c r="AO93" s="36">
        <f>VLOOKUP($H93,[3]IRA!$H$6:$BN$980,AO$1,FALSE)</f>
        <v>17</v>
      </c>
      <c r="AP93" s="36">
        <f>VLOOKUP($H93,[3]IRA!$H$6:$BN$980,AP$1,FALSE)</f>
        <v>10</v>
      </c>
      <c r="AQ93" s="36">
        <f>VLOOKUP($H93,[3]IRA!$H$6:$BN$980,AQ$1,FALSE)</f>
        <v>12</v>
      </c>
      <c r="AR93" s="36">
        <f>VLOOKUP($H93,[3]IRA!$H$6:$BN$980,AR$1,FALSE)</f>
        <v>9</v>
      </c>
      <c r="AS93" s="36">
        <f>VLOOKUP($H93,[3]IRA!$H$6:$BN$980,AS$1,FALSE)</f>
        <v>22</v>
      </c>
      <c r="AT93" s="36">
        <f>VLOOKUP($H93,[3]IRA!$H$6:$BN$980,AT$1,FALSE)</f>
        <v>27</v>
      </c>
      <c r="AU93" s="36">
        <f>VLOOKUP($H93,[3]IRA!$H$6:$BN$980,AU$1,FALSE)</f>
        <v>6</v>
      </c>
      <c r="AV93" s="36">
        <f>VLOOKUP($H93,[3]IRA!$H$6:$BN$980,AV$1,FALSE)</f>
        <v>6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4">SUM(AN93:AY93)</f>
        <v>124</v>
      </c>
      <c r="BB93" s="17">
        <f t="shared" ref="BB93:BB156" si="25">IFERROR(BA93/AZ93,0)</f>
        <v>0</v>
      </c>
      <c r="BC93" s="36">
        <f>VLOOKUP($H93,[4]IRA!$H$7:$CS$981,BC$1,FALSE)</f>
        <v>34</v>
      </c>
      <c r="BD93" s="36">
        <f>VLOOKUP($H93,[4]IRA!$H$7:$CS$981,BD$1,FALSE)</f>
        <v>56</v>
      </c>
      <c r="BE93" s="36">
        <f>VLOOKUP($H93,[4]IRA!$H$7:$CS$981,BE$1,FALSE)</f>
        <v>51</v>
      </c>
      <c r="BF93" s="36">
        <f>VLOOKUP($H93,[4]IRA!$H$7:$CS$981,BF$1,FALSE)</f>
        <v>94</v>
      </c>
      <c r="BG93" s="36">
        <f>VLOOKUP($H93,[4]IRA!$H$7:$CS$981,BG$1,FALSE)</f>
        <v>101</v>
      </c>
      <c r="BH93" s="36">
        <f>VLOOKUP($H93,[4]IRA!$H$7:$CS$981,BH$1,FALSE)</f>
        <v>43</v>
      </c>
      <c r="BI93" s="36">
        <f>VLOOKUP($H93,[4]IRA!$H$7:$CS$981,BI$1,FALSE)</f>
        <v>78</v>
      </c>
      <c r="BJ93" s="36">
        <f>VLOOKUP($H93,[4]IRA!$H$7:$CS$981,BJ$1,FALSE)</f>
        <v>55</v>
      </c>
      <c r="BK93" s="36">
        <f>VLOOKUP($H93,[4]IRA!$H$7:$CS$981,BK$1,FALSE)</f>
        <v>79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0</v>
      </c>
      <c r="BP93" s="10">
        <f t="shared" ref="BP93:BP156" si="26">SUM(BC93:BN93)</f>
        <v>591</v>
      </c>
      <c r="BQ93" s="17">
        <f t="shared" ref="BQ93:BQ156" si="27">IFERROR(BP93/BO93,0)</f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11</v>
      </c>
      <c r="K94" s="36">
        <f>VLOOKUP($H94,[1]EDA!$H$6:$BN$980,K$1,FALSE)</f>
        <v>8</v>
      </c>
      <c r="L94" s="36">
        <f>VLOOKUP($H94,[1]EDA!$H$6:$BN$980,L$1,FALSE)</f>
        <v>3</v>
      </c>
      <c r="M94" s="36">
        <f>VLOOKUP($H94,[1]EDA!$H$6:$BN$980,M$1,FALSE)</f>
        <v>3</v>
      </c>
      <c r="N94" s="36">
        <f>VLOOKUP($H94,[1]EDA!$H$6:$BN$980,N$1,FALSE)</f>
        <v>6</v>
      </c>
      <c r="O94" s="36">
        <f>VLOOKUP($H94,[1]EDA!$H$6:$BN$980,O$1,FALSE)</f>
        <v>3</v>
      </c>
      <c r="P94" s="36">
        <f>VLOOKUP($H94,[1]EDA!$H$6:$BN$980,P$1,FALSE)</f>
        <v>7</v>
      </c>
      <c r="Q94" s="36">
        <f>VLOOKUP($H94,[1]EDA!$H$6:$BN$980,Q$1,FALSE)</f>
        <v>2</v>
      </c>
      <c r="R94" s="36">
        <f>VLOOKUP($H94,[1]EDA!$H$6:$BN$980,R$1,FALSE)</f>
        <v>2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0</v>
      </c>
      <c r="W94" s="10">
        <f t="shared" si="20"/>
        <v>45</v>
      </c>
      <c r="X94" s="17">
        <f t="shared" si="21"/>
        <v>0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11</v>
      </c>
      <c r="BD94" s="36">
        <f>VLOOKUP($H94,[4]IRA!$H$7:$CS$981,BD$1,FALSE)</f>
        <v>12</v>
      </c>
      <c r="BE94" s="36">
        <f>VLOOKUP($H94,[4]IRA!$H$7:$CS$981,BE$1,FALSE)</f>
        <v>4</v>
      </c>
      <c r="BF94" s="36">
        <f>VLOOKUP($H94,[4]IRA!$H$7:$CS$981,BF$1,FALSE)</f>
        <v>4</v>
      </c>
      <c r="BG94" s="36">
        <f>VLOOKUP($H94,[4]IRA!$H$7:$CS$981,BG$1,FALSE)</f>
        <v>5</v>
      </c>
      <c r="BH94" s="36">
        <f>VLOOKUP($H94,[4]IRA!$H$7:$CS$981,BH$1,FALSE)</f>
        <v>5</v>
      </c>
      <c r="BI94" s="36">
        <f>VLOOKUP($H94,[4]IRA!$H$7:$CS$981,BI$1,FALSE)</f>
        <v>8</v>
      </c>
      <c r="BJ94" s="36">
        <f>VLOOKUP($H94,[4]IRA!$H$7:$CS$981,BJ$1,FALSE)</f>
        <v>5</v>
      </c>
      <c r="BK94" s="36">
        <f>VLOOKUP($H94,[4]IRA!$H$7:$CS$981,BK$1,FALSE)</f>
        <v>2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0</v>
      </c>
      <c r="BP94" s="10">
        <f t="shared" si="26"/>
        <v>56</v>
      </c>
      <c r="BQ94" s="17">
        <f t="shared" si="27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6</v>
      </c>
      <c r="K95" s="36">
        <f>VLOOKUP($H95,[1]EDA!$H$6:$BN$980,K$1,FALSE)</f>
        <v>4</v>
      </c>
      <c r="L95" s="36">
        <f>VLOOKUP($H95,[1]EDA!$H$6:$BN$980,L$1,FALSE)</f>
        <v>3</v>
      </c>
      <c r="M95" s="36">
        <f>VLOOKUP($H95,[1]EDA!$H$6:$BN$980,M$1,FALSE)</f>
        <v>6</v>
      </c>
      <c r="N95" s="36">
        <f>VLOOKUP($H95,[1]EDA!$H$6:$BN$980,N$1,FALSE)</f>
        <v>4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10</v>
      </c>
      <c r="R95" s="36">
        <f>VLOOKUP($H95,[1]EDA!$H$6:$BN$980,R$1,FALSE)</f>
        <v>11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0</v>
      </c>
      <c r="W95" s="10">
        <f t="shared" si="20"/>
        <v>61</v>
      </c>
      <c r="X95" s="17">
        <f t="shared" si="21"/>
        <v>0</v>
      </c>
      <c r="Y95" s="36">
        <f>VLOOKUP($H95,[2]EDA!$H$6:$AY$980,Y$1,FALSE)</f>
        <v>1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1</v>
      </c>
      <c r="AF95" s="36">
        <f>VLOOKUP($H95,[2]EDA!$H$6:$AY$980,AF$1,FALSE)</f>
        <v>1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2"/>
        <v>3</v>
      </c>
      <c r="AM95" s="17">
        <f t="shared" si="23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50</v>
      </c>
      <c r="BD95" s="36">
        <f>VLOOKUP($H95,[4]IRA!$H$7:$CS$981,BD$1,FALSE)</f>
        <v>20</v>
      </c>
      <c r="BE95" s="36">
        <f>VLOOKUP($H95,[4]IRA!$H$7:$CS$981,BE$1,FALSE)</f>
        <v>27</v>
      </c>
      <c r="BF95" s="36">
        <f>VLOOKUP($H95,[4]IRA!$H$7:$CS$981,BF$1,FALSE)</f>
        <v>23</v>
      </c>
      <c r="BG95" s="36">
        <f>VLOOKUP($H95,[4]IRA!$H$7:$CS$981,BG$1,FALSE)</f>
        <v>35</v>
      </c>
      <c r="BH95" s="36">
        <f>VLOOKUP($H95,[4]IRA!$H$7:$CS$981,BH$1,FALSE)</f>
        <v>26</v>
      </c>
      <c r="BI95" s="36">
        <f>VLOOKUP($H95,[4]IRA!$H$7:$CS$981,BI$1,FALSE)</f>
        <v>24</v>
      </c>
      <c r="BJ95" s="36">
        <f>VLOOKUP($H95,[4]IRA!$H$7:$CS$981,BJ$1,FALSE)</f>
        <v>23</v>
      </c>
      <c r="BK95" s="36">
        <f>VLOOKUP($H95,[4]IRA!$H$7:$CS$981,BK$1,FALSE)</f>
        <v>15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0</v>
      </c>
      <c r="BP95" s="10">
        <f t="shared" si="26"/>
        <v>243</v>
      </c>
      <c r="BQ95" s="17">
        <f t="shared" si="27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3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5</v>
      </c>
      <c r="N96" s="36">
        <f>VLOOKUP($H96,[1]EDA!$H$6:$BN$980,N$1,FALSE)</f>
        <v>10</v>
      </c>
      <c r="O96" s="36">
        <f>VLOOKUP($H96,[1]EDA!$H$6:$BN$980,O$1,FALSE)</f>
        <v>6</v>
      </c>
      <c r="P96" s="36">
        <f>VLOOKUP($H96,[1]EDA!$H$6:$BN$980,P$1,FALSE)</f>
        <v>4</v>
      </c>
      <c r="Q96" s="36">
        <f>VLOOKUP($H96,[1]EDA!$H$6:$BN$980,Q$1,FALSE)</f>
        <v>3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0</v>
      </c>
      <c r="W96" s="10">
        <f t="shared" si="20"/>
        <v>33</v>
      </c>
      <c r="X96" s="17">
        <f t="shared" si="21"/>
        <v>0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12</v>
      </c>
      <c r="BD96" s="36">
        <f>VLOOKUP($H96,[4]IRA!$H$7:$CS$981,BD$1,FALSE)</f>
        <v>17</v>
      </c>
      <c r="BE96" s="36">
        <f>VLOOKUP($H96,[4]IRA!$H$7:$CS$981,BE$1,FALSE)</f>
        <v>11</v>
      </c>
      <c r="BF96" s="36">
        <f>VLOOKUP($H96,[4]IRA!$H$7:$CS$981,BF$1,FALSE)</f>
        <v>26</v>
      </c>
      <c r="BG96" s="36">
        <f>VLOOKUP($H96,[4]IRA!$H$7:$CS$981,BG$1,FALSE)</f>
        <v>14</v>
      </c>
      <c r="BH96" s="36">
        <f>VLOOKUP($H96,[4]IRA!$H$7:$CS$981,BH$1,FALSE)</f>
        <v>15</v>
      </c>
      <c r="BI96" s="36">
        <f>VLOOKUP($H96,[4]IRA!$H$7:$CS$981,BI$1,FALSE)</f>
        <v>4</v>
      </c>
      <c r="BJ96" s="36">
        <f>VLOOKUP($H96,[4]IRA!$H$7:$CS$981,BJ$1,FALSE)</f>
        <v>10</v>
      </c>
      <c r="BK96" s="36">
        <f>VLOOKUP($H96,[4]IRA!$H$7:$CS$981,BK$1,FALSE)</f>
        <v>9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0</v>
      </c>
      <c r="BP96" s="10">
        <f t="shared" si="26"/>
        <v>118</v>
      </c>
      <c r="BQ96" s="17">
        <f t="shared" si="27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5</v>
      </c>
      <c r="K97" s="36">
        <f>VLOOKUP($H97,[1]EDA!$H$6:$BN$980,K$1,FALSE)</f>
        <v>1</v>
      </c>
      <c r="L97" s="36">
        <f>VLOOKUP($H97,[1]EDA!$H$6:$BN$980,L$1,FALSE)</f>
        <v>7</v>
      </c>
      <c r="M97" s="36">
        <f>VLOOKUP($H97,[1]EDA!$H$6:$BN$980,M$1,FALSE)</f>
        <v>4</v>
      </c>
      <c r="N97" s="36">
        <f>VLOOKUP($H97,[1]EDA!$H$6:$BN$980,N$1,FALSE)</f>
        <v>6</v>
      </c>
      <c r="O97" s="36">
        <f>VLOOKUP($H97,[1]EDA!$H$6:$BN$980,O$1,FALSE)</f>
        <v>3</v>
      </c>
      <c r="P97" s="36">
        <f>VLOOKUP($H97,[1]EDA!$H$6:$BN$980,P$1,FALSE)</f>
        <v>5</v>
      </c>
      <c r="Q97" s="36">
        <f>VLOOKUP($H97,[1]EDA!$H$6:$BN$980,Q$1,FALSE)</f>
        <v>6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0</v>
      </c>
      <c r="W97" s="10">
        <f t="shared" si="20"/>
        <v>37</v>
      </c>
      <c r="X97" s="17">
        <f t="shared" si="21"/>
        <v>0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1</v>
      </c>
      <c r="AF97" s="36">
        <f>VLOOKUP($H97,[2]EDA!$H$6:$AY$980,AF$1,FALSE)</f>
        <v>5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</v>
      </c>
      <c r="AL97" s="39">
        <f t="shared" si="22"/>
        <v>6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4</v>
      </c>
      <c r="BD97" s="36">
        <f>VLOOKUP($H97,[4]IRA!$H$7:$CS$981,BD$1,FALSE)</f>
        <v>3</v>
      </c>
      <c r="BE97" s="36">
        <f>VLOOKUP($H97,[4]IRA!$H$7:$CS$981,BE$1,FALSE)</f>
        <v>1</v>
      </c>
      <c r="BF97" s="36">
        <f>VLOOKUP($H97,[4]IRA!$H$7:$CS$981,BF$1,FALSE)</f>
        <v>1</v>
      </c>
      <c r="BG97" s="36">
        <f>VLOOKUP($H97,[4]IRA!$H$7:$CS$981,BG$1,FALSE)</f>
        <v>3</v>
      </c>
      <c r="BH97" s="36">
        <f>VLOOKUP($H97,[4]IRA!$H$7:$CS$981,BH$1,FALSE)</f>
        <v>0</v>
      </c>
      <c r="BI97" s="36">
        <f>VLOOKUP($H97,[4]IRA!$H$7:$CS$981,BI$1,FALSE)</f>
        <v>3</v>
      </c>
      <c r="BJ97" s="36">
        <f>VLOOKUP($H97,[4]IRA!$H$7:$CS$981,BJ$1,FALSE)</f>
        <v>2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0</v>
      </c>
      <c r="BP97" s="10">
        <f t="shared" si="26"/>
        <v>17</v>
      </c>
      <c r="BQ97" s="17">
        <f t="shared" si="27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1</v>
      </c>
      <c r="K98" s="36">
        <f>VLOOKUP($H98,[1]EDA!$H$6:$BN$980,K$1,FALSE)</f>
        <v>1</v>
      </c>
      <c r="L98" s="36">
        <f>VLOOKUP($H98,[1]EDA!$H$6:$BN$980,L$1,FALSE)</f>
        <v>2</v>
      </c>
      <c r="M98" s="36">
        <f>VLOOKUP($H98,[1]EDA!$H$6:$BN$980,M$1,FALSE)</f>
        <v>0</v>
      </c>
      <c r="N98" s="36">
        <f>VLOOKUP($H98,[1]EDA!$H$6:$BN$980,N$1,FALSE)</f>
        <v>2</v>
      </c>
      <c r="O98" s="36">
        <f>VLOOKUP($H98,[1]EDA!$H$6:$BN$980,O$1,FALSE)</f>
        <v>0</v>
      </c>
      <c r="P98" s="36">
        <f>VLOOKUP($H98,[1]EDA!$H$6:$BN$980,P$1,FALSE)</f>
        <v>1</v>
      </c>
      <c r="Q98" s="36">
        <f>VLOOKUP($H98,[1]EDA!$H$6:$BN$980,Q$1,FALSE)</f>
        <v>1</v>
      </c>
      <c r="R98" s="36">
        <f>VLOOKUP($H98,[1]EDA!$H$6:$BN$980,R$1,FALSE)</f>
        <v>1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0</v>
      </c>
      <c r="W98" s="10">
        <f t="shared" si="20"/>
        <v>9</v>
      </c>
      <c r="X98" s="17">
        <f t="shared" si="21"/>
        <v>0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0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0</v>
      </c>
      <c r="BD98" s="36">
        <f>VLOOKUP($H98,[4]IRA!$H$7:$CS$981,BD$1,FALSE)</f>
        <v>0</v>
      </c>
      <c r="BE98" s="36">
        <f>VLOOKUP($H98,[4]IRA!$H$7:$CS$981,BE$1,FALSE)</f>
        <v>3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0</v>
      </c>
      <c r="BP98" s="10">
        <f t="shared" si="26"/>
        <v>3</v>
      </c>
      <c r="BQ98" s="17">
        <f t="shared" si="27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7</v>
      </c>
      <c r="L99" s="36">
        <f>VLOOKUP($H99,[1]EDA!$H$6:$BN$980,L$1,FALSE)</f>
        <v>2</v>
      </c>
      <c r="M99" s="36">
        <f>VLOOKUP($H99,[1]EDA!$H$6:$BN$980,M$1,FALSE)</f>
        <v>15</v>
      </c>
      <c r="N99" s="36">
        <f>VLOOKUP($H99,[1]EDA!$H$6:$BN$980,N$1,FALSE)</f>
        <v>6</v>
      </c>
      <c r="O99" s="36">
        <f>VLOOKUP($H99,[1]EDA!$H$6:$BN$980,O$1,FALSE)</f>
        <v>2</v>
      </c>
      <c r="P99" s="36">
        <f>VLOOKUP($H99,[1]EDA!$H$6:$BN$980,P$1,FALSE)</f>
        <v>13</v>
      </c>
      <c r="Q99" s="36">
        <f>VLOOKUP($H99,[1]EDA!$H$6:$BN$980,Q$1,FALSE)</f>
        <v>10</v>
      </c>
      <c r="R99" s="36">
        <f>VLOOKUP($H99,[1]EDA!$H$6:$BN$980,R$1,FALSE)</f>
        <v>3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0</v>
      </c>
      <c r="W99" s="10">
        <f t="shared" si="20"/>
        <v>70</v>
      </c>
      <c r="X99" s="17">
        <f t="shared" si="21"/>
        <v>0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1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4"/>
        <v>1</v>
      </c>
      <c r="BB99" s="17">
        <f t="shared" si="25"/>
        <v>0</v>
      </c>
      <c r="BC99" s="36">
        <f>VLOOKUP($H99,[4]IRA!$H$7:$CS$981,BC$1,FALSE)</f>
        <v>1</v>
      </c>
      <c r="BD99" s="36">
        <f>VLOOKUP($H99,[4]IRA!$H$7:$CS$981,BD$1,FALSE)</f>
        <v>5</v>
      </c>
      <c r="BE99" s="36">
        <f>VLOOKUP($H99,[4]IRA!$H$7:$CS$981,BE$1,FALSE)</f>
        <v>5</v>
      </c>
      <c r="BF99" s="36">
        <f>VLOOKUP($H99,[4]IRA!$H$7:$CS$981,BF$1,FALSE)</f>
        <v>20</v>
      </c>
      <c r="BG99" s="36">
        <f>VLOOKUP($H99,[4]IRA!$H$7:$CS$981,BG$1,FALSE)</f>
        <v>14</v>
      </c>
      <c r="BH99" s="36">
        <f>VLOOKUP($H99,[4]IRA!$H$7:$CS$981,BH$1,FALSE)</f>
        <v>9</v>
      </c>
      <c r="BI99" s="36">
        <f>VLOOKUP($H99,[4]IRA!$H$7:$CS$981,BI$1,FALSE)</f>
        <v>7</v>
      </c>
      <c r="BJ99" s="36">
        <f>VLOOKUP($H99,[4]IRA!$H$7:$CS$981,BJ$1,FALSE)</f>
        <v>4</v>
      </c>
      <c r="BK99" s="36">
        <f>VLOOKUP($H99,[4]IRA!$H$7:$CS$981,BK$1,FALSE)</f>
        <v>1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0</v>
      </c>
      <c r="BP99" s="10">
        <f t="shared" si="26"/>
        <v>66</v>
      </c>
      <c r="BQ99" s="17">
        <f t="shared" si="27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4</v>
      </c>
      <c r="K100" s="36">
        <f>VLOOKUP($H100,[1]EDA!$H$6:$BN$980,K$1,FALSE)</f>
        <v>9</v>
      </c>
      <c r="L100" s="36">
        <f>VLOOKUP($H100,[1]EDA!$H$6:$BN$980,L$1,FALSE)</f>
        <v>6</v>
      </c>
      <c r="M100" s="36">
        <f>VLOOKUP($H100,[1]EDA!$H$6:$BN$980,M$1,FALSE)</f>
        <v>10</v>
      </c>
      <c r="N100" s="36">
        <f>VLOOKUP($H100,[1]EDA!$H$6:$BN$980,N$1,FALSE)</f>
        <v>14</v>
      </c>
      <c r="O100" s="36">
        <f>VLOOKUP($H100,[1]EDA!$H$6:$BN$980,O$1,FALSE)</f>
        <v>12</v>
      </c>
      <c r="P100" s="36">
        <f>VLOOKUP($H100,[1]EDA!$H$6:$BN$980,P$1,FALSE)</f>
        <v>10</v>
      </c>
      <c r="Q100" s="36">
        <f>VLOOKUP($H100,[1]EDA!$H$6:$BN$980,Q$1,FALSE)</f>
        <v>10</v>
      </c>
      <c r="R100" s="36">
        <f>VLOOKUP($H100,[1]EDA!$H$6:$BN$980,R$1,FALSE)</f>
        <v>5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0</v>
      </c>
      <c r="W100" s="10">
        <f t="shared" si="20"/>
        <v>80</v>
      </c>
      <c r="X100" s="17">
        <f t="shared" si="21"/>
        <v>0</v>
      </c>
      <c r="Y100" s="36">
        <f>VLOOKUP($H100,[2]EDA!$H$6:$AY$980,Y$1,FALSE)</f>
        <v>1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</v>
      </c>
      <c r="AM100" s="17">
        <f t="shared" si="23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2</v>
      </c>
      <c r="AR100" s="36">
        <f>VLOOKUP($H100,[3]IRA!$H$6:$BN$980,AR$1,FALSE)</f>
        <v>0</v>
      </c>
      <c r="AS100" s="36">
        <f>VLOOKUP($H100,[3]IRA!$H$6:$BN$980,AS$1,FALSE)</f>
        <v>1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4"/>
        <v>3</v>
      </c>
      <c r="BB100" s="17">
        <f t="shared" si="25"/>
        <v>0</v>
      </c>
      <c r="BC100" s="36">
        <f>VLOOKUP($H100,[4]IRA!$H$7:$CS$981,BC$1,FALSE)</f>
        <v>25</v>
      </c>
      <c r="BD100" s="36">
        <f>VLOOKUP($H100,[4]IRA!$H$7:$CS$981,BD$1,FALSE)</f>
        <v>19</v>
      </c>
      <c r="BE100" s="36">
        <f>VLOOKUP($H100,[4]IRA!$H$7:$CS$981,BE$1,FALSE)</f>
        <v>35</v>
      </c>
      <c r="BF100" s="36">
        <f>VLOOKUP($H100,[4]IRA!$H$7:$CS$981,BF$1,FALSE)</f>
        <v>42</v>
      </c>
      <c r="BG100" s="36">
        <f>VLOOKUP($H100,[4]IRA!$H$7:$CS$981,BG$1,FALSE)</f>
        <v>46</v>
      </c>
      <c r="BH100" s="36">
        <f>VLOOKUP($H100,[4]IRA!$H$7:$CS$981,BH$1,FALSE)</f>
        <v>39</v>
      </c>
      <c r="BI100" s="36">
        <f>VLOOKUP($H100,[4]IRA!$H$7:$CS$981,BI$1,FALSE)</f>
        <v>44</v>
      </c>
      <c r="BJ100" s="36">
        <f>VLOOKUP($H100,[4]IRA!$H$7:$CS$981,BJ$1,FALSE)</f>
        <v>21</v>
      </c>
      <c r="BK100" s="36">
        <f>VLOOKUP($H100,[4]IRA!$H$7:$CS$981,BK$1,FALSE)</f>
        <v>7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0</v>
      </c>
      <c r="BP100" s="10">
        <f t="shared" si="26"/>
        <v>278</v>
      </c>
      <c r="BQ100" s="17">
        <f t="shared" si="27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5</v>
      </c>
      <c r="K101" s="36">
        <f>VLOOKUP($H101,[1]EDA!$H$6:$BN$980,K$1,FALSE)</f>
        <v>7</v>
      </c>
      <c r="L101" s="36">
        <f>VLOOKUP($H101,[1]EDA!$H$6:$BN$980,L$1,FALSE)</f>
        <v>4</v>
      </c>
      <c r="M101" s="36">
        <f>VLOOKUP($H101,[1]EDA!$H$6:$BN$980,M$1,FALSE)</f>
        <v>1</v>
      </c>
      <c r="N101" s="36">
        <f>VLOOKUP($H101,[1]EDA!$H$6:$BN$980,N$1,FALSE)</f>
        <v>3</v>
      </c>
      <c r="O101" s="36">
        <f>VLOOKUP($H101,[1]EDA!$H$6:$BN$980,O$1,FALSE)</f>
        <v>4</v>
      </c>
      <c r="P101" s="36">
        <f>VLOOKUP($H101,[1]EDA!$H$6:$BN$980,P$1,FALSE)</f>
        <v>3</v>
      </c>
      <c r="Q101" s="36">
        <f>VLOOKUP($H101,[1]EDA!$H$6:$BN$980,Q$1,FALSE)</f>
        <v>2</v>
      </c>
      <c r="R101" s="36">
        <f>VLOOKUP($H101,[1]EDA!$H$6:$BN$980,R$1,FALSE)</f>
        <v>1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0</v>
      </c>
      <c r="W101" s="10">
        <f t="shared" si="20"/>
        <v>30</v>
      </c>
      <c r="X101" s="17">
        <f t="shared" si="21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1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1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3</v>
      </c>
      <c r="BD101" s="36">
        <f>VLOOKUP($H101,[4]IRA!$H$7:$CS$981,BD$1,FALSE)</f>
        <v>4</v>
      </c>
      <c r="BE101" s="36">
        <f>VLOOKUP($H101,[4]IRA!$H$7:$CS$981,BE$1,FALSE)</f>
        <v>1</v>
      </c>
      <c r="BF101" s="36">
        <f>VLOOKUP($H101,[4]IRA!$H$7:$CS$981,BF$1,FALSE)</f>
        <v>2</v>
      </c>
      <c r="BG101" s="36">
        <f>VLOOKUP($H101,[4]IRA!$H$7:$CS$981,BG$1,FALSE)</f>
        <v>2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1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0</v>
      </c>
      <c r="BP101" s="10">
        <f t="shared" si="26"/>
        <v>13</v>
      </c>
      <c r="BQ101" s="17">
        <f t="shared" si="27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5</v>
      </c>
      <c r="K102" s="36">
        <f>VLOOKUP($H102,[1]EDA!$H$6:$BN$980,K$1,FALSE)</f>
        <v>3</v>
      </c>
      <c r="L102" s="36">
        <f>VLOOKUP($H102,[1]EDA!$H$6:$BN$980,L$1,FALSE)</f>
        <v>6</v>
      </c>
      <c r="M102" s="36">
        <f>VLOOKUP($H102,[1]EDA!$H$6:$BN$980,M$1,FALSE)</f>
        <v>4</v>
      </c>
      <c r="N102" s="36">
        <f>VLOOKUP($H102,[1]EDA!$H$6:$BN$980,N$1,FALSE)</f>
        <v>5</v>
      </c>
      <c r="O102" s="36">
        <f>VLOOKUP($H102,[1]EDA!$H$6:$BN$980,O$1,FALSE)</f>
        <v>3</v>
      </c>
      <c r="P102" s="36">
        <f>VLOOKUP($H102,[1]EDA!$H$6:$BN$980,P$1,FALSE)</f>
        <v>2</v>
      </c>
      <c r="Q102" s="36">
        <f>VLOOKUP($H102,[1]EDA!$H$6:$BN$980,Q$1,FALSE)</f>
        <v>1</v>
      </c>
      <c r="R102" s="36">
        <f>VLOOKUP($H102,[1]EDA!$H$6:$BN$980,R$1,FALSE)</f>
        <v>1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0</v>
      </c>
      <c r="W102" s="10">
        <f t="shared" si="20"/>
        <v>30</v>
      </c>
      <c r="X102" s="17">
        <f t="shared" si="21"/>
        <v>0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2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4"/>
        <v>2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5</v>
      </c>
      <c r="BE102" s="36">
        <f>VLOOKUP($H102,[4]IRA!$H$7:$CS$981,BE$1,FALSE)</f>
        <v>5</v>
      </c>
      <c r="BF102" s="36">
        <f>VLOOKUP($H102,[4]IRA!$H$7:$CS$981,BF$1,FALSE)</f>
        <v>13</v>
      </c>
      <c r="BG102" s="36">
        <f>VLOOKUP($H102,[4]IRA!$H$7:$CS$981,BG$1,FALSE)</f>
        <v>5</v>
      </c>
      <c r="BH102" s="36">
        <f>VLOOKUP($H102,[4]IRA!$H$7:$CS$981,BH$1,FALSE)</f>
        <v>6</v>
      </c>
      <c r="BI102" s="36">
        <f>VLOOKUP($H102,[4]IRA!$H$7:$CS$981,BI$1,FALSE)</f>
        <v>4</v>
      </c>
      <c r="BJ102" s="36">
        <f>VLOOKUP($H102,[4]IRA!$H$7:$CS$981,BJ$1,FALSE)</f>
        <v>7</v>
      </c>
      <c r="BK102" s="36">
        <f>VLOOKUP($H102,[4]IRA!$H$7:$CS$981,BK$1,FALSE)</f>
        <v>3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0</v>
      </c>
      <c r="BP102" s="10">
        <f t="shared" si="26"/>
        <v>60</v>
      </c>
      <c r="BQ102" s="17">
        <f t="shared" si="27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27</v>
      </c>
      <c r="L103" s="36">
        <f>VLOOKUP($H103,[1]EDA!$H$6:$BN$980,L$1,FALSE)</f>
        <v>16</v>
      </c>
      <c r="M103" s="36">
        <f>VLOOKUP($H103,[1]EDA!$H$6:$BN$980,M$1,FALSE)</f>
        <v>17</v>
      </c>
      <c r="N103" s="36">
        <f>VLOOKUP($H103,[1]EDA!$H$6:$BN$980,N$1,FALSE)</f>
        <v>41</v>
      </c>
      <c r="O103" s="36">
        <f>VLOOKUP($H103,[1]EDA!$H$6:$BN$980,O$1,FALSE)</f>
        <v>14</v>
      </c>
      <c r="P103" s="36">
        <f>VLOOKUP($H103,[1]EDA!$H$6:$BN$980,P$1,FALSE)</f>
        <v>21</v>
      </c>
      <c r="Q103" s="36">
        <f>VLOOKUP($H103,[1]EDA!$H$6:$BN$980,Q$1,FALSE)</f>
        <v>6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0</v>
      </c>
      <c r="W103" s="10">
        <f t="shared" si="20"/>
        <v>159</v>
      </c>
      <c r="X103" s="17">
        <f t="shared" si="21"/>
        <v>0</v>
      </c>
      <c r="Y103" s="36">
        <f>VLOOKUP($H103,[2]EDA!$H$6:$AY$980,Y$1,FALSE)</f>
        <v>0</v>
      </c>
      <c r="Z103" s="36">
        <f>VLOOKUP($H103,[2]EDA!$H$6:$AY$980,Z$1,FALSE)</f>
        <v>1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1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2"/>
        <v>2</v>
      </c>
      <c r="AM103" s="17">
        <f t="shared" si="23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2</v>
      </c>
      <c r="AS103" s="36">
        <f>VLOOKUP($H103,[3]IRA!$H$6:$BN$980,AS$1,FALSE)</f>
        <v>0</v>
      </c>
      <c r="AT103" s="36">
        <f>VLOOKUP($H103,[3]IRA!$H$6:$BN$980,AT$1,FALSE)</f>
        <v>3</v>
      </c>
      <c r="AU103" s="36">
        <f>VLOOKUP($H103,[3]IRA!$H$6:$BN$980,AU$1,FALSE)</f>
        <v>6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4"/>
        <v>11</v>
      </c>
      <c r="BB103" s="17">
        <f t="shared" si="25"/>
        <v>0</v>
      </c>
      <c r="BC103" s="36">
        <f>VLOOKUP($H103,[4]IRA!$H$7:$CS$981,BC$1,FALSE)</f>
        <v>39</v>
      </c>
      <c r="BD103" s="36">
        <f>VLOOKUP($H103,[4]IRA!$H$7:$CS$981,BD$1,FALSE)</f>
        <v>41</v>
      </c>
      <c r="BE103" s="36">
        <f>VLOOKUP($H103,[4]IRA!$H$7:$CS$981,BE$1,FALSE)</f>
        <v>67</v>
      </c>
      <c r="BF103" s="36">
        <f>VLOOKUP($H103,[4]IRA!$H$7:$CS$981,BF$1,FALSE)</f>
        <v>83</v>
      </c>
      <c r="BG103" s="36">
        <f>VLOOKUP($H103,[4]IRA!$H$7:$CS$981,BG$1,FALSE)</f>
        <v>93</v>
      </c>
      <c r="BH103" s="36">
        <f>VLOOKUP($H103,[4]IRA!$H$7:$CS$981,BH$1,FALSE)</f>
        <v>69</v>
      </c>
      <c r="BI103" s="36">
        <f>VLOOKUP($H103,[4]IRA!$H$7:$CS$981,BI$1,FALSE)</f>
        <v>51</v>
      </c>
      <c r="BJ103" s="36">
        <f>VLOOKUP($H103,[4]IRA!$H$7:$CS$981,BJ$1,FALSE)</f>
        <v>24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0</v>
      </c>
      <c r="BP103" s="10">
        <f t="shared" si="26"/>
        <v>467</v>
      </c>
      <c r="BQ103" s="17">
        <f t="shared" si="27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6</v>
      </c>
      <c r="K104" s="36">
        <f>VLOOKUP($H104,[1]EDA!$H$6:$BN$980,K$1,FALSE)</f>
        <v>7</v>
      </c>
      <c r="L104" s="36">
        <f>VLOOKUP($H104,[1]EDA!$H$6:$BN$980,L$1,FALSE)</f>
        <v>6</v>
      </c>
      <c r="M104" s="36">
        <f>VLOOKUP($H104,[1]EDA!$H$6:$BN$980,M$1,FALSE)</f>
        <v>11</v>
      </c>
      <c r="N104" s="36">
        <f>VLOOKUP($H104,[1]EDA!$H$6:$BN$980,N$1,FALSE)</f>
        <v>8</v>
      </c>
      <c r="O104" s="36">
        <f>VLOOKUP($H104,[1]EDA!$H$6:$BN$980,O$1,FALSE)</f>
        <v>11</v>
      </c>
      <c r="P104" s="36">
        <f>VLOOKUP($H104,[1]EDA!$H$6:$BN$980,P$1,FALSE)</f>
        <v>11</v>
      </c>
      <c r="Q104" s="36">
        <f>VLOOKUP($H104,[1]EDA!$H$6:$BN$980,Q$1,FALSE)</f>
        <v>12</v>
      </c>
      <c r="R104" s="36">
        <f>VLOOKUP($H104,[1]EDA!$H$6:$BN$980,R$1,FALSE)</f>
        <v>2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0</v>
      </c>
      <c r="W104" s="10">
        <f t="shared" si="20"/>
        <v>74</v>
      </c>
      <c r="X104" s="17">
        <f t="shared" si="21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1</v>
      </c>
      <c r="AO104" s="36">
        <f>VLOOKUP($H104,[3]IRA!$H$6:$BN$980,AO$1,FALSE)</f>
        <v>1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4"/>
        <v>3</v>
      </c>
      <c r="BB104" s="17">
        <f t="shared" si="25"/>
        <v>0</v>
      </c>
      <c r="BC104" s="36">
        <f>VLOOKUP($H104,[4]IRA!$H$7:$CS$981,BC$1,FALSE)</f>
        <v>40</v>
      </c>
      <c r="BD104" s="36">
        <f>VLOOKUP($H104,[4]IRA!$H$7:$CS$981,BD$1,FALSE)</f>
        <v>35</v>
      </c>
      <c r="BE104" s="36">
        <f>VLOOKUP($H104,[4]IRA!$H$7:$CS$981,BE$1,FALSE)</f>
        <v>29</v>
      </c>
      <c r="BF104" s="36">
        <f>VLOOKUP($H104,[4]IRA!$H$7:$CS$981,BF$1,FALSE)</f>
        <v>53</v>
      </c>
      <c r="BG104" s="36">
        <f>VLOOKUP($H104,[4]IRA!$H$7:$CS$981,BG$1,FALSE)</f>
        <v>45</v>
      </c>
      <c r="BH104" s="36">
        <f>VLOOKUP($H104,[4]IRA!$H$7:$CS$981,BH$1,FALSE)</f>
        <v>44</v>
      </c>
      <c r="BI104" s="36">
        <f>VLOOKUP($H104,[4]IRA!$H$7:$CS$981,BI$1,FALSE)</f>
        <v>30</v>
      </c>
      <c r="BJ104" s="36">
        <f>VLOOKUP($H104,[4]IRA!$H$7:$CS$981,BJ$1,FALSE)</f>
        <v>22</v>
      </c>
      <c r="BK104" s="36">
        <f>VLOOKUP($H104,[4]IRA!$H$7:$CS$981,BK$1,FALSE)</f>
        <v>2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0</v>
      </c>
      <c r="BP104" s="10">
        <f t="shared" si="26"/>
        <v>300</v>
      </c>
      <c r="BQ104" s="17">
        <f t="shared" si="27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1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4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0</v>
      </c>
      <c r="W105" s="10">
        <f t="shared" si="20"/>
        <v>5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4"/>
        <v>0</v>
      </c>
      <c r="BB105" s="17">
        <f t="shared" si="25"/>
        <v>0</v>
      </c>
      <c r="BC105" s="36">
        <f>VLOOKUP($H105,[4]IRA!$H$7:$CS$981,BC$1,FALSE)</f>
        <v>0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5</v>
      </c>
      <c r="BG105" s="36">
        <f>VLOOKUP($H105,[4]IRA!$H$7:$CS$981,BG$1,FALSE)</f>
        <v>8</v>
      </c>
      <c r="BH105" s="36">
        <f>VLOOKUP($H105,[4]IRA!$H$7:$CS$981,BH$1,FALSE)</f>
        <v>1</v>
      </c>
      <c r="BI105" s="36">
        <f>VLOOKUP($H105,[4]IRA!$H$7:$CS$981,BI$1,FALSE)</f>
        <v>0</v>
      </c>
      <c r="BJ105" s="36">
        <f>VLOOKUP($H105,[4]IRA!$H$7:$CS$981,BJ$1,FALSE)</f>
        <v>1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0</v>
      </c>
      <c r="BP105" s="10">
        <f t="shared" si="26"/>
        <v>17</v>
      </c>
      <c r="BQ105" s="17">
        <f t="shared" si="27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8</v>
      </c>
      <c r="L106" s="36">
        <f>VLOOKUP($H106,[1]EDA!$H$6:$BN$980,L$1,FALSE)</f>
        <v>8</v>
      </c>
      <c r="M106" s="36">
        <f>VLOOKUP($H106,[1]EDA!$H$6:$BN$980,M$1,FALSE)</f>
        <v>6</v>
      </c>
      <c r="N106" s="36">
        <f>VLOOKUP($H106,[1]EDA!$H$6:$BN$980,N$1,FALSE)</f>
        <v>25</v>
      </c>
      <c r="O106" s="36">
        <f>VLOOKUP($H106,[1]EDA!$H$6:$BN$980,O$1,FALSE)</f>
        <v>9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0</v>
      </c>
      <c r="W106" s="10">
        <f t="shared" si="20"/>
        <v>56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19</v>
      </c>
      <c r="BE106" s="36">
        <f>VLOOKUP($H106,[4]IRA!$H$7:$CS$981,BE$1,FALSE)</f>
        <v>8</v>
      </c>
      <c r="BF106" s="36">
        <f>VLOOKUP($H106,[4]IRA!$H$7:$CS$981,BF$1,FALSE)</f>
        <v>18</v>
      </c>
      <c r="BG106" s="36">
        <f>VLOOKUP($H106,[4]IRA!$H$7:$CS$981,BG$1,FALSE)</f>
        <v>14</v>
      </c>
      <c r="BH106" s="36">
        <f>VLOOKUP($H106,[4]IRA!$H$7:$CS$981,BH$1,FALSE)</f>
        <v>13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0</v>
      </c>
      <c r="BP106" s="10">
        <f t="shared" si="26"/>
        <v>72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15</v>
      </c>
      <c r="K107" s="36">
        <f>VLOOKUP($H107,[1]EDA!$H$6:$BN$980,K$1,FALSE)</f>
        <v>5</v>
      </c>
      <c r="L107" s="36">
        <f>VLOOKUP($H107,[1]EDA!$H$6:$BN$980,L$1,FALSE)</f>
        <v>3</v>
      </c>
      <c r="M107" s="36">
        <f>VLOOKUP($H107,[1]EDA!$H$6:$BN$980,M$1,FALSE)</f>
        <v>8</v>
      </c>
      <c r="N107" s="36">
        <f>VLOOKUP($H107,[1]EDA!$H$6:$BN$980,N$1,FALSE)</f>
        <v>9</v>
      </c>
      <c r="O107" s="36">
        <f>VLOOKUP($H107,[1]EDA!$H$6:$BN$980,O$1,FALSE)</f>
        <v>4</v>
      </c>
      <c r="P107" s="36">
        <f>VLOOKUP($H107,[1]EDA!$H$6:$BN$980,P$1,FALSE)</f>
        <v>0</v>
      </c>
      <c r="Q107" s="36">
        <f>VLOOKUP($H107,[1]EDA!$H$6:$BN$980,Q$1,FALSE)</f>
        <v>9</v>
      </c>
      <c r="R107" s="36">
        <f>VLOOKUP($H107,[1]EDA!$H$6:$BN$980,R$1,FALSE)</f>
        <v>4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0</v>
      </c>
      <c r="W107" s="10">
        <f t="shared" si="20"/>
        <v>57</v>
      </c>
      <c r="X107" s="17">
        <f t="shared" si="21"/>
        <v>0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5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2"/>
        <v>5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2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4"/>
        <v>3</v>
      </c>
      <c r="BB107" s="17">
        <f t="shared" si="25"/>
        <v>0</v>
      </c>
      <c r="BC107" s="36">
        <f>VLOOKUP($H107,[4]IRA!$H$7:$CS$981,BC$1,FALSE)</f>
        <v>19</v>
      </c>
      <c r="BD107" s="36">
        <f>VLOOKUP($H107,[4]IRA!$H$7:$CS$981,BD$1,FALSE)</f>
        <v>23</v>
      </c>
      <c r="BE107" s="36">
        <f>VLOOKUP($H107,[4]IRA!$H$7:$CS$981,BE$1,FALSE)</f>
        <v>11</v>
      </c>
      <c r="BF107" s="36">
        <f>VLOOKUP($H107,[4]IRA!$H$7:$CS$981,BF$1,FALSE)</f>
        <v>53</v>
      </c>
      <c r="BG107" s="36">
        <f>VLOOKUP($H107,[4]IRA!$H$7:$CS$981,BG$1,FALSE)</f>
        <v>36</v>
      </c>
      <c r="BH107" s="36">
        <f>VLOOKUP($H107,[4]IRA!$H$7:$CS$981,BH$1,FALSE)</f>
        <v>20</v>
      </c>
      <c r="BI107" s="36">
        <f>VLOOKUP($H107,[4]IRA!$H$7:$CS$981,BI$1,FALSE)</f>
        <v>1</v>
      </c>
      <c r="BJ107" s="36">
        <f>VLOOKUP($H107,[4]IRA!$H$7:$CS$981,BJ$1,FALSE)</f>
        <v>6</v>
      </c>
      <c r="BK107" s="36">
        <f>VLOOKUP($H107,[4]IRA!$H$7:$CS$981,BK$1,FALSE)</f>
        <v>11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0</v>
      </c>
      <c r="BP107" s="10">
        <f t="shared" si="26"/>
        <v>180</v>
      </c>
      <c r="BQ107" s="17">
        <f t="shared" si="27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0</v>
      </c>
      <c r="L108" s="36">
        <f>VLOOKUP($H108,[1]EDA!$H$6:$BN$980,L$1,FALSE)</f>
        <v>2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0</v>
      </c>
      <c r="W108" s="10">
        <f t="shared" si="20"/>
        <v>2</v>
      </c>
      <c r="X108" s="17">
        <f t="shared" si="21"/>
        <v>0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4</v>
      </c>
      <c r="BD108" s="36">
        <f>VLOOKUP($H108,[4]IRA!$H$7:$CS$981,BD$1,FALSE)</f>
        <v>8</v>
      </c>
      <c r="BE108" s="36">
        <f>VLOOKUP($H108,[4]IRA!$H$7:$CS$981,BE$1,FALSE)</f>
        <v>6</v>
      </c>
      <c r="BF108" s="36">
        <f>VLOOKUP($H108,[4]IRA!$H$7:$CS$981,BF$1,FALSE)</f>
        <v>0</v>
      </c>
      <c r="BG108" s="36">
        <f>VLOOKUP($H108,[4]IRA!$H$7:$CS$981,BG$1,FALSE)</f>
        <v>15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0</v>
      </c>
      <c r="BP108" s="10">
        <f t="shared" si="26"/>
        <v>33</v>
      </c>
      <c r="BQ108" s="17">
        <f t="shared" si="27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2</v>
      </c>
      <c r="BH109" s="36">
        <f>VLOOKUP($H109,[4]IRA!$H$7:$CS$981,BH$1,FALSE)</f>
        <v>3</v>
      </c>
      <c r="BI109" s="36">
        <f>VLOOKUP($H109,[4]IRA!$H$7:$CS$981,BI$1,FALSE)</f>
        <v>2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7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5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1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6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0</v>
      </c>
      <c r="W110" s="10">
        <f t="shared" si="20"/>
        <v>14</v>
      </c>
      <c r="X110" s="17">
        <f t="shared" si="21"/>
        <v>0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4</v>
      </c>
      <c r="BD110" s="36">
        <f>VLOOKUP($H110,[4]IRA!$H$7:$CS$981,BD$1,FALSE)</f>
        <v>4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1</v>
      </c>
      <c r="BH110" s="36">
        <f>VLOOKUP($H110,[4]IRA!$H$7:$CS$981,BH$1,FALSE)</f>
        <v>1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2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0</v>
      </c>
      <c r="BP110" s="10">
        <f t="shared" si="26"/>
        <v>12</v>
      </c>
      <c r="BQ110" s="17">
        <f t="shared" si="27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5</v>
      </c>
      <c r="K111" s="36">
        <f>VLOOKUP($H111,[1]EDA!$H$6:$BN$980,K$1,FALSE)</f>
        <v>6</v>
      </c>
      <c r="L111" s="36">
        <f>VLOOKUP($H111,[1]EDA!$H$6:$BN$980,L$1,FALSE)</f>
        <v>10</v>
      </c>
      <c r="M111" s="36">
        <f>VLOOKUP($H111,[1]EDA!$H$6:$BN$980,M$1,FALSE)</f>
        <v>59</v>
      </c>
      <c r="N111" s="36">
        <f>VLOOKUP($H111,[1]EDA!$H$6:$BN$980,N$1,FALSE)</f>
        <v>51</v>
      </c>
      <c r="O111" s="36">
        <f>VLOOKUP($H111,[1]EDA!$H$6:$BN$980,O$1,FALSE)</f>
        <v>0</v>
      </c>
      <c r="P111" s="36">
        <f>VLOOKUP($H111,[1]EDA!$H$6:$BN$980,P$1,FALSE)</f>
        <v>5</v>
      </c>
      <c r="Q111" s="36">
        <f>VLOOKUP($H111,[1]EDA!$H$6:$BN$980,Q$1,FALSE)</f>
        <v>0</v>
      </c>
      <c r="R111" s="36">
        <f>VLOOKUP($H111,[1]EDA!$H$6:$BN$980,R$1,FALSE)</f>
        <v>39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0</v>
      </c>
      <c r="W111" s="10">
        <f t="shared" si="20"/>
        <v>175</v>
      </c>
      <c r="X111" s="17">
        <f t="shared" si="21"/>
        <v>0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1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2"/>
        <v>2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15</v>
      </c>
      <c r="BD111" s="36">
        <f>VLOOKUP($H111,[4]IRA!$H$7:$CS$981,BD$1,FALSE)</f>
        <v>10</v>
      </c>
      <c r="BE111" s="36">
        <f>VLOOKUP($H111,[4]IRA!$H$7:$CS$981,BE$1,FALSE)</f>
        <v>12</v>
      </c>
      <c r="BF111" s="36">
        <f>VLOOKUP($H111,[4]IRA!$H$7:$CS$981,BF$1,FALSE)</f>
        <v>56</v>
      </c>
      <c r="BG111" s="36">
        <f>VLOOKUP($H111,[4]IRA!$H$7:$CS$981,BG$1,FALSE)</f>
        <v>52</v>
      </c>
      <c r="BH111" s="36">
        <f>VLOOKUP($H111,[4]IRA!$H$7:$CS$981,BH$1,FALSE)</f>
        <v>1</v>
      </c>
      <c r="BI111" s="36">
        <f>VLOOKUP($H111,[4]IRA!$H$7:$CS$981,BI$1,FALSE)</f>
        <v>19</v>
      </c>
      <c r="BJ111" s="36">
        <f>VLOOKUP($H111,[4]IRA!$H$7:$CS$981,BJ$1,FALSE)</f>
        <v>0</v>
      </c>
      <c r="BK111" s="36">
        <f>VLOOKUP($H111,[4]IRA!$H$7:$CS$981,BK$1,FALSE)</f>
        <v>10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0</v>
      </c>
      <c r="BP111" s="10">
        <f t="shared" si="26"/>
        <v>175</v>
      </c>
      <c r="BQ111" s="17">
        <f t="shared" si="27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25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0</v>
      </c>
      <c r="W112" s="10">
        <f t="shared" si="20"/>
        <v>25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21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0</v>
      </c>
      <c r="BP112" s="10">
        <f t="shared" si="26"/>
        <v>21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15</v>
      </c>
      <c r="K113" s="36">
        <f>VLOOKUP($H113,[1]EDA!$H$6:$BN$980,K$1,FALSE)</f>
        <v>24</v>
      </c>
      <c r="L113" s="36">
        <f>VLOOKUP($H113,[1]EDA!$H$6:$BN$980,L$1,FALSE)</f>
        <v>6</v>
      </c>
      <c r="M113" s="36">
        <f>VLOOKUP($H113,[1]EDA!$H$6:$BN$980,M$1,FALSE)</f>
        <v>36</v>
      </c>
      <c r="N113" s="36">
        <f>VLOOKUP($H113,[1]EDA!$H$6:$BN$980,N$1,FALSE)</f>
        <v>24</v>
      </c>
      <c r="O113" s="36">
        <f>VLOOKUP($H113,[1]EDA!$H$6:$BN$980,O$1,FALSE)</f>
        <v>21</v>
      </c>
      <c r="P113" s="36">
        <f>VLOOKUP($H113,[1]EDA!$H$6:$BN$980,P$1,FALSE)</f>
        <v>17</v>
      </c>
      <c r="Q113" s="36">
        <f>VLOOKUP($H113,[1]EDA!$H$6:$BN$980,Q$1,FALSE)</f>
        <v>21</v>
      </c>
      <c r="R113" s="36">
        <f>VLOOKUP($H113,[1]EDA!$H$6:$BN$980,R$1,FALSE)</f>
        <v>16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0</v>
      </c>
      <c r="W113" s="10">
        <f t="shared" si="20"/>
        <v>180</v>
      </c>
      <c r="X113" s="17">
        <f t="shared" si="21"/>
        <v>0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4"/>
        <v>0</v>
      </c>
      <c r="BB113" s="17">
        <f t="shared" si="25"/>
        <v>0</v>
      </c>
      <c r="BC113" s="36">
        <f>VLOOKUP($H113,[4]IRA!$H$7:$CS$981,BC$1,FALSE)</f>
        <v>17</v>
      </c>
      <c r="BD113" s="36">
        <f>VLOOKUP($H113,[4]IRA!$H$7:$CS$981,BD$1,FALSE)</f>
        <v>17</v>
      </c>
      <c r="BE113" s="36">
        <f>VLOOKUP($H113,[4]IRA!$H$7:$CS$981,BE$1,FALSE)</f>
        <v>10</v>
      </c>
      <c r="BF113" s="36">
        <f>VLOOKUP($H113,[4]IRA!$H$7:$CS$981,BF$1,FALSE)</f>
        <v>29</v>
      </c>
      <c r="BG113" s="36">
        <f>VLOOKUP($H113,[4]IRA!$H$7:$CS$981,BG$1,FALSE)</f>
        <v>26</v>
      </c>
      <c r="BH113" s="36">
        <f>VLOOKUP($H113,[4]IRA!$H$7:$CS$981,BH$1,FALSE)</f>
        <v>25</v>
      </c>
      <c r="BI113" s="36">
        <f>VLOOKUP($H113,[4]IRA!$H$7:$CS$981,BI$1,FALSE)</f>
        <v>30</v>
      </c>
      <c r="BJ113" s="36">
        <f>VLOOKUP($H113,[4]IRA!$H$7:$CS$981,BJ$1,FALSE)</f>
        <v>17</v>
      </c>
      <c r="BK113" s="36">
        <f>VLOOKUP($H113,[4]IRA!$H$7:$CS$981,BK$1,FALSE)</f>
        <v>5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0</v>
      </c>
      <c r="BP113" s="10">
        <f t="shared" si="26"/>
        <v>176</v>
      </c>
      <c r="BQ113" s="17">
        <f t="shared" si="27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3</v>
      </c>
      <c r="L114" s="36">
        <f>VLOOKUP($H114,[1]EDA!$H$6:$BN$980,L$1,FALSE)</f>
        <v>2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0</v>
      </c>
      <c r="W114" s="10">
        <f t="shared" si="20"/>
        <v>8</v>
      </c>
      <c r="X114" s="17">
        <f t="shared" si="21"/>
        <v>0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2</v>
      </c>
      <c r="BD114" s="36">
        <f>VLOOKUP($H114,[4]IRA!$H$7:$CS$981,BD$1,FALSE)</f>
        <v>6</v>
      </c>
      <c r="BE114" s="36">
        <f>VLOOKUP($H114,[4]IRA!$H$7:$CS$981,BE$1,FALSE)</f>
        <v>4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3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0</v>
      </c>
      <c r="BP114" s="10">
        <f t="shared" si="26"/>
        <v>15</v>
      </c>
      <c r="BQ114" s="17">
        <f t="shared" si="27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6</v>
      </c>
      <c r="K115" s="36">
        <f>VLOOKUP($H115,[1]EDA!$H$6:$BN$980,K$1,FALSE)</f>
        <v>4</v>
      </c>
      <c r="L115" s="36">
        <f>VLOOKUP($H115,[1]EDA!$H$6:$BN$980,L$1,FALSE)</f>
        <v>22</v>
      </c>
      <c r="M115" s="36">
        <f>VLOOKUP($H115,[1]EDA!$H$6:$BN$980,M$1,FALSE)</f>
        <v>16</v>
      </c>
      <c r="N115" s="36">
        <f>VLOOKUP($H115,[1]EDA!$H$6:$BN$980,N$1,FALSE)</f>
        <v>28</v>
      </c>
      <c r="O115" s="36">
        <f>VLOOKUP($H115,[1]EDA!$H$6:$BN$980,O$1,FALSE)</f>
        <v>22</v>
      </c>
      <c r="P115" s="36">
        <f>VLOOKUP($H115,[1]EDA!$H$6:$BN$980,P$1,FALSE)</f>
        <v>28</v>
      </c>
      <c r="Q115" s="36">
        <f>VLOOKUP($H115,[1]EDA!$H$6:$BN$980,Q$1,FALSE)</f>
        <v>21</v>
      </c>
      <c r="R115" s="36">
        <f>VLOOKUP($H115,[1]EDA!$H$6:$BN$980,R$1,FALSE)</f>
        <v>30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0</v>
      </c>
      <c r="W115" s="10">
        <f t="shared" si="20"/>
        <v>177</v>
      </c>
      <c r="X115" s="17">
        <f t="shared" si="21"/>
        <v>0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2</v>
      </c>
      <c r="AF115" s="36">
        <f>VLOOKUP($H115,[2]EDA!$H$6:$AY$980,AF$1,FALSE)</f>
        <v>0</v>
      </c>
      <c r="AG115" s="36">
        <f>VLOOKUP($H115,[2]EDA!$H$6:$AY$980,AG$1,FALSE)</f>
        <v>1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2"/>
        <v>4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15</v>
      </c>
      <c r="AS115" s="36">
        <f>VLOOKUP($H115,[3]IRA!$H$6:$BN$980,AS$1,FALSE)</f>
        <v>3</v>
      </c>
      <c r="AT115" s="36">
        <f>VLOOKUP($H115,[3]IRA!$H$6:$BN$980,AT$1,FALSE)</f>
        <v>3</v>
      </c>
      <c r="AU115" s="36">
        <f>VLOOKUP($H115,[3]IRA!$H$6:$BN$980,AU$1,FALSE)</f>
        <v>0</v>
      </c>
      <c r="AV115" s="36">
        <f>VLOOKUP($H115,[3]IRA!$H$6:$BN$980,AV$1,FALSE)</f>
        <v>7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31</v>
      </c>
      <c r="BB115" s="17">
        <f t="shared" si="25"/>
        <v>0</v>
      </c>
      <c r="BC115" s="36">
        <f>VLOOKUP($H115,[4]IRA!$H$7:$CS$981,BC$1,FALSE)</f>
        <v>38</v>
      </c>
      <c r="BD115" s="36">
        <f>VLOOKUP($H115,[4]IRA!$H$7:$CS$981,BD$1,FALSE)</f>
        <v>31</v>
      </c>
      <c r="BE115" s="36">
        <f>VLOOKUP($H115,[4]IRA!$H$7:$CS$981,BE$1,FALSE)</f>
        <v>54</v>
      </c>
      <c r="BF115" s="36">
        <f>VLOOKUP($H115,[4]IRA!$H$7:$CS$981,BF$1,FALSE)</f>
        <v>43</v>
      </c>
      <c r="BG115" s="36">
        <f>VLOOKUP($H115,[4]IRA!$H$7:$CS$981,BG$1,FALSE)</f>
        <v>153</v>
      </c>
      <c r="BH115" s="36">
        <f>VLOOKUP($H115,[4]IRA!$H$7:$CS$981,BH$1,FALSE)</f>
        <v>63</v>
      </c>
      <c r="BI115" s="36">
        <f>VLOOKUP($H115,[4]IRA!$H$7:$CS$981,BI$1,FALSE)</f>
        <v>18</v>
      </c>
      <c r="BJ115" s="36">
        <f>VLOOKUP($H115,[4]IRA!$H$7:$CS$981,BJ$1,FALSE)</f>
        <v>53</v>
      </c>
      <c r="BK115" s="36">
        <f>VLOOKUP($H115,[4]IRA!$H$7:$CS$981,BK$1,FALSE)</f>
        <v>37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0</v>
      </c>
      <c r="BP115" s="10">
        <f t="shared" si="26"/>
        <v>490</v>
      </c>
      <c r="BQ115" s="17">
        <f t="shared" si="27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2</v>
      </c>
      <c r="K116" s="36">
        <f>VLOOKUP($H116,[1]EDA!$H$6:$BN$980,K$1,FALSE)</f>
        <v>1</v>
      </c>
      <c r="L116" s="36">
        <f>VLOOKUP($H116,[1]EDA!$H$6:$BN$980,L$1,FALSE)</f>
        <v>11</v>
      </c>
      <c r="M116" s="36">
        <f>VLOOKUP($H116,[1]EDA!$H$6:$BN$980,M$1,FALSE)</f>
        <v>0</v>
      </c>
      <c r="N116" s="36">
        <f>VLOOKUP($H116,[1]EDA!$H$6:$BN$980,N$1,FALSE)</f>
        <v>15</v>
      </c>
      <c r="O116" s="36">
        <f>VLOOKUP($H116,[1]EDA!$H$6:$BN$980,O$1,FALSE)</f>
        <v>0</v>
      </c>
      <c r="P116" s="36">
        <f>VLOOKUP($H116,[1]EDA!$H$6:$BN$980,P$1,FALSE)</f>
        <v>5</v>
      </c>
      <c r="Q116" s="36">
        <f>VLOOKUP($H116,[1]EDA!$H$6:$BN$980,Q$1,FALSE)</f>
        <v>1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0</v>
      </c>
      <c r="W116" s="10">
        <f t="shared" si="20"/>
        <v>35</v>
      </c>
      <c r="X116" s="17">
        <f t="shared" si="21"/>
        <v>0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2</v>
      </c>
      <c r="BD116" s="36">
        <f>VLOOKUP($H116,[4]IRA!$H$7:$CS$981,BD$1,FALSE)</f>
        <v>3</v>
      </c>
      <c r="BE116" s="36">
        <f>VLOOKUP($H116,[4]IRA!$H$7:$CS$981,BE$1,FALSE)</f>
        <v>16</v>
      </c>
      <c r="BF116" s="36">
        <f>VLOOKUP($H116,[4]IRA!$H$7:$CS$981,BF$1,FALSE)</f>
        <v>5</v>
      </c>
      <c r="BG116" s="36">
        <f>VLOOKUP($H116,[4]IRA!$H$7:$CS$981,BG$1,FALSE)</f>
        <v>33</v>
      </c>
      <c r="BH116" s="36">
        <f>VLOOKUP($H116,[4]IRA!$H$7:$CS$981,BH$1,FALSE)</f>
        <v>2</v>
      </c>
      <c r="BI116" s="36">
        <f>VLOOKUP($H116,[4]IRA!$H$7:$CS$981,BI$1,FALSE)</f>
        <v>12</v>
      </c>
      <c r="BJ116" s="36">
        <f>VLOOKUP($H116,[4]IRA!$H$7:$CS$981,BJ$1,FALSE)</f>
        <v>3</v>
      </c>
      <c r="BK116" s="36">
        <f>VLOOKUP($H116,[4]IRA!$H$7:$CS$981,BK$1,FALSE)</f>
        <v>2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0</v>
      </c>
      <c r="BP116" s="10">
        <f t="shared" si="26"/>
        <v>78</v>
      </c>
      <c r="BQ116" s="17">
        <f t="shared" si="27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0</v>
      </c>
      <c r="K117" s="36">
        <f>VLOOKUP($H117,[1]EDA!$H$6:$BN$980,K$1,FALSE)</f>
        <v>2</v>
      </c>
      <c r="L117" s="36">
        <f>VLOOKUP($H117,[1]EDA!$H$6:$BN$980,L$1,FALSE)</f>
        <v>0</v>
      </c>
      <c r="M117" s="36">
        <f>VLOOKUP($H117,[1]EDA!$H$6:$BN$980,M$1,FALSE)</f>
        <v>1</v>
      </c>
      <c r="N117" s="36">
        <f>VLOOKUP($H117,[1]EDA!$H$6:$BN$980,N$1,FALSE)</f>
        <v>2</v>
      </c>
      <c r="O117" s="36">
        <f>VLOOKUP($H117,[1]EDA!$H$6:$BN$980,O$1,FALSE)</f>
        <v>0</v>
      </c>
      <c r="P117" s="36">
        <f>VLOOKUP($H117,[1]EDA!$H$6:$BN$980,P$1,FALSE)</f>
        <v>3</v>
      </c>
      <c r="Q117" s="36">
        <f>VLOOKUP($H117,[1]EDA!$H$6:$BN$980,Q$1,FALSE)</f>
        <v>2</v>
      </c>
      <c r="R117" s="36">
        <f>VLOOKUP($H117,[1]EDA!$H$6:$BN$980,R$1,FALSE)</f>
        <v>1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0</v>
      </c>
      <c r="W117" s="10">
        <f t="shared" si="20"/>
        <v>11</v>
      </c>
      <c r="X117" s="17">
        <f t="shared" si="21"/>
        <v>0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3</v>
      </c>
      <c r="BD117" s="36">
        <f>VLOOKUP($H117,[4]IRA!$H$7:$CS$981,BD$1,FALSE)</f>
        <v>7</v>
      </c>
      <c r="BE117" s="36">
        <f>VLOOKUP($H117,[4]IRA!$H$7:$CS$981,BE$1,FALSE)</f>
        <v>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11</v>
      </c>
      <c r="BI117" s="36">
        <f>VLOOKUP($H117,[4]IRA!$H$7:$CS$981,BI$1,FALSE)</f>
        <v>10</v>
      </c>
      <c r="BJ117" s="36">
        <f>VLOOKUP($H117,[4]IRA!$H$7:$CS$981,BJ$1,FALSE)</f>
        <v>16</v>
      </c>
      <c r="BK117" s="36">
        <f>VLOOKUP($H117,[4]IRA!$H$7:$CS$981,BK$1,FALSE)</f>
        <v>6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0</v>
      </c>
      <c r="BP117" s="10">
        <f t="shared" si="26"/>
        <v>81</v>
      </c>
      <c r="BQ117" s="17">
        <f t="shared" si="27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0</v>
      </c>
      <c r="K118" s="36">
        <f>VLOOKUP($H118,[1]EDA!$H$6:$BN$980,K$1,FALSE)</f>
        <v>0</v>
      </c>
      <c r="L118" s="36">
        <f>VLOOKUP($H118,[1]EDA!$H$6:$BN$980,L$1,FALSE)</f>
        <v>4</v>
      </c>
      <c r="M118" s="36">
        <f>VLOOKUP($H118,[1]EDA!$H$6:$BN$980,M$1,FALSE)</f>
        <v>4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6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0</v>
      </c>
      <c r="W118" s="10">
        <f t="shared" si="20"/>
        <v>15</v>
      </c>
      <c r="X118" s="17">
        <f t="shared" si="21"/>
        <v>0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12</v>
      </c>
      <c r="BD118" s="36">
        <f>VLOOKUP($H118,[4]IRA!$H$7:$CS$981,BD$1,FALSE)</f>
        <v>7</v>
      </c>
      <c r="BE118" s="36">
        <f>VLOOKUP($H118,[4]IRA!$H$7:$CS$981,BE$1,FALSE)</f>
        <v>5</v>
      </c>
      <c r="BF118" s="36">
        <f>VLOOKUP($H118,[4]IRA!$H$7:$CS$981,BF$1,FALSE)</f>
        <v>11</v>
      </c>
      <c r="BG118" s="36">
        <f>VLOOKUP($H118,[4]IRA!$H$7:$CS$981,BG$1,FALSE)</f>
        <v>8</v>
      </c>
      <c r="BH118" s="36">
        <f>VLOOKUP($H118,[4]IRA!$H$7:$CS$981,BH$1,FALSE)</f>
        <v>8</v>
      </c>
      <c r="BI118" s="36">
        <f>VLOOKUP($H118,[4]IRA!$H$7:$CS$981,BI$1,FALSE)</f>
        <v>11</v>
      </c>
      <c r="BJ118" s="36">
        <f>VLOOKUP($H118,[4]IRA!$H$7:$CS$981,BJ$1,FALSE)</f>
        <v>11</v>
      </c>
      <c r="BK118" s="36">
        <f>VLOOKUP($H118,[4]IRA!$H$7:$CS$981,BK$1,FALSE)</f>
        <v>3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0</v>
      </c>
      <c r="BP118" s="10">
        <f t="shared" si="26"/>
        <v>76</v>
      </c>
      <c r="BQ118" s="17">
        <f t="shared" si="27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9</v>
      </c>
      <c r="K119" s="36">
        <f>VLOOKUP($H119,[1]EDA!$H$6:$BN$980,K$1,FALSE)</f>
        <v>9</v>
      </c>
      <c r="L119" s="36">
        <f>VLOOKUP($H119,[1]EDA!$H$6:$BN$980,L$1,FALSE)</f>
        <v>10</v>
      </c>
      <c r="M119" s="36">
        <f>VLOOKUP($H119,[1]EDA!$H$6:$BN$980,M$1,FALSE)</f>
        <v>9</v>
      </c>
      <c r="N119" s="36">
        <f>VLOOKUP($H119,[1]EDA!$H$6:$BN$980,N$1,FALSE)</f>
        <v>3</v>
      </c>
      <c r="O119" s="36">
        <f>VLOOKUP($H119,[1]EDA!$H$6:$BN$980,O$1,FALSE)</f>
        <v>1</v>
      </c>
      <c r="P119" s="36">
        <f>VLOOKUP($H119,[1]EDA!$H$6:$BN$980,P$1,FALSE)</f>
        <v>7</v>
      </c>
      <c r="Q119" s="36">
        <f>VLOOKUP($H119,[1]EDA!$H$6:$BN$980,Q$1,FALSE)</f>
        <v>4</v>
      </c>
      <c r="R119" s="36">
        <f>VLOOKUP($H119,[1]EDA!$H$6:$BN$980,R$1,FALSE)</f>
        <v>2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54</v>
      </c>
      <c r="X119" s="17">
        <f t="shared" si="21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1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2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3</v>
      </c>
      <c r="BB119" s="17">
        <f t="shared" si="25"/>
        <v>0</v>
      </c>
      <c r="BC119" s="36">
        <f>VLOOKUP($H119,[4]IRA!$H$7:$CS$981,BC$1,FALSE)</f>
        <v>9</v>
      </c>
      <c r="BD119" s="36">
        <f>VLOOKUP($H119,[4]IRA!$H$7:$CS$981,BD$1,FALSE)</f>
        <v>14</v>
      </c>
      <c r="BE119" s="36">
        <f>VLOOKUP($H119,[4]IRA!$H$7:$CS$981,BE$1,FALSE)</f>
        <v>20</v>
      </c>
      <c r="BF119" s="36">
        <f>VLOOKUP($H119,[4]IRA!$H$7:$CS$981,BF$1,FALSE)</f>
        <v>18</v>
      </c>
      <c r="BG119" s="36">
        <f>VLOOKUP($H119,[4]IRA!$H$7:$CS$981,BG$1,FALSE)</f>
        <v>37</v>
      </c>
      <c r="BH119" s="36">
        <f>VLOOKUP($H119,[4]IRA!$H$7:$CS$981,BH$1,FALSE)</f>
        <v>19</v>
      </c>
      <c r="BI119" s="36">
        <f>VLOOKUP($H119,[4]IRA!$H$7:$CS$981,BI$1,FALSE)</f>
        <v>28</v>
      </c>
      <c r="BJ119" s="36">
        <f>VLOOKUP($H119,[4]IRA!$H$7:$CS$981,BJ$1,FALSE)</f>
        <v>8</v>
      </c>
      <c r="BK119" s="36">
        <f>VLOOKUP($H119,[4]IRA!$H$7:$CS$981,BK$1,FALSE)</f>
        <v>4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0</v>
      </c>
      <c r="BP119" s="10">
        <f t="shared" si="26"/>
        <v>157</v>
      </c>
      <c r="BQ119" s="17">
        <f t="shared" si="27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48</v>
      </c>
      <c r="K120" s="36">
        <f>VLOOKUP($H120,[1]EDA!$H$6:$BN$980,K$1,FALSE)</f>
        <v>48</v>
      </c>
      <c r="L120" s="36">
        <f>VLOOKUP($H120,[1]EDA!$H$6:$BN$980,L$1,FALSE)</f>
        <v>56</v>
      </c>
      <c r="M120" s="36">
        <f>VLOOKUP($H120,[1]EDA!$H$6:$BN$980,M$1,FALSE)</f>
        <v>83</v>
      </c>
      <c r="N120" s="36">
        <f>VLOOKUP($H120,[1]EDA!$H$6:$BN$980,N$1,FALSE)</f>
        <v>31</v>
      </c>
      <c r="O120" s="36">
        <f>VLOOKUP($H120,[1]EDA!$H$6:$BN$980,O$1,FALSE)</f>
        <v>28</v>
      </c>
      <c r="P120" s="36">
        <f>VLOOKUP($H120,[1]EDA!$H$6:$BN$980,P$1,FALSE)</f>
        <v>40</v>
      </c>
      <c r="Q120" s="36">
        <f>VLOOKUP($H120,[1]EDA!$H$6:$BN$980,Q$1,FALSE)</f>
        <v>44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</v>
      </c>
      <c r="W120" s="10">
        <f t="shared" si="20"/>
        <v>378</v>
      </c>
      <c r="X120" s="17">
        <f t="shared" si="21"/>
        <v>0</v>
      </c>
      <c r="Y120" s="36">
        <f>VLOOKUP($H120,[2]EDA!$H$6:$AY$980,Y$1,FALSE)</f>
        <v>0</v>
      </c>
      <c r="Z120" s="36">
        <f>VLOOKUP($H120,[2]EDA!$H$6:$AY$980,Z$1,FALSE)</f>
        <v>1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3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2"/>
        <v>5</v>
      </c>
      <c r="AM120" s="17">
        <f t="shared" si="23"/>
        <v>0</v>
      </c>
      <c r="AN120" s="36">
        <f>VLOOKUP($H120,[3]IRA!$H$6:$BN$980,AN$1,FALSE)</f>
        <v>0</v>
      </c>
      <c r="AO120" s="36">
        <f>VLOOKUP($H120,[3]IRA!$H$6:$BN$980,AO$1,FALSE)</f>
        <v>5</v>
      </c>
      <c r="AP120" s="36">
        <f>VLOOKUP($H120,[3]IRA!$H$6:$BN$980,AP$1,FALSE)</f>
        <v>2</v>
      </c>
      <c r="AQ120" s="36">
        <f>VLOOKUP($H120,[3]IRA!$H$6:$BN$980,AQ$1,FALSE)</f>
        <v>12</v>
      </c>
      <c r="AR120" s="36">
        <f>VLOOKUP($H120,[3]IRA!$H$6:$BN$980,AR$1,FALSE)</f>
        <v>3</v>
      </c>
      <c r="AS120" s="36">
        <f>VLOOKUP($H120,[3]IRA!$H$6:$BN$980,AS$1,FALSE)</f>
        <v>8</v>
      </c>
      <c r="AT120" s="36">
        <f>VLOOKUP($H120,[3]IRA!$H$6:$BN$980,AT$1,FALSE)</f>
        <v>8</v>
      </c>
      <c r="AU120" s="36">
        <f>VLOOKUP($H120,[3]IRA!$H$6:$BN$980,AU$1,FALSE)</f>
        <v>4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42</v>
      </c>
      <c r="BB120" s="17">
        <f t="shared" si="25"/>
        <v>0</v>
      </c>
      <c r="BC120" s="36">
        <f>VLOOKUP($H120,[4]IRA!$H$7:$CS$981,BC$1,FALSE)</f>
        <v>67</v>
      </c>
      <c r="BD120" s="36">
        <f>VLOOKUP($H120,[4]IRA!$H$7:$CS$981,BD$1,FALSE)</f>
        <v>86</v>
      </c>
      <c r="BE120" s="36">
        <f>VLOOKUP($H120,[4]IRA!$H$7:$CS$981,BE$1,FALSE)</f>
        <v>70</v>
      </c>
      <c r="BF120" s="36">
        <f>VLOOKUP($H120,[4]IRA!$H$7:$CS$981,BF$1,FALSE)</f>
        <v>129</v>
      </c>
      <c r="BG120" s="36">
        <f>VLOOKUP($H120,[4]IRA!$H$7:$CS$981,BG$1,FALSE)</f>
        <v>76</v>
      </c>
      <c r="BH120" s="36">
        <f>VLOOKUP($H120,[4]IRA!$H$7:$CS$981,BH$1,FALSE)</f>
        <v>158</v>
      </c>
      <c r="BI120" s="36">
        <f>VLOOKUP($H120,[4]IRA!$H$7:$CS$981,BI$1,FALSE)</f>
        <v>125</v>
      </c>
      <c r="BJ120" s="36">
        <f>VLOOKUP($H120,[4]IRA!$H$7:$CS$981,BJ$1,FALSE)</f>
        <v>61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0</v>
      </c>
      <c r="BP120" s="10">
        <f t="shared" si="26"/>
        <v>772</v>
      </c>
      <c r="BQ120" s="17">
        <f t="shared" si="27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10</v>
      </c>
      <c r="K121" s="36">
        <f>VLOOKUP($H121,[1]EDA!$H$6:$BN$980,K$1,FALSE)</f>
        <v>8</v>
      </c>
      <c r="L121" s="36">
        <f>VLOOKUP($H121,[1]EDA!$H$6:$BN$980,L$1,FALSE)</f>
        <v>6</v>
      </c>
      <c r="M121" s="36">
        <f>VLOOKUP($H121,[1]EDA!$H$6:$BN$980,M$1,FALSE)</f>
        <v>4</v>
      </c>
      <c r="N121" s="36">
        <f>VLOOKUP($H121,[1]EDA!$H$6:$BN$980,N$1,FALSE)</f>
        <v>10</v>
      </c>
      <c r="O121" s="36">
        <f>VLOOKUP($H121,[1]EDA!$H$6:$BN$980,O$1,FALSE)</f>
        <v>7</v>
      </c>
      <c r="P121" s="36">
        <f>VLOOKUP($H121,[1]EDA!$H$6:$BN$980,P$1,FALSE)</f>
        <v>7</v>
      </c>
      <c r="Q121" s="36">
        <f>VLOOKUP($H121,[1]EDA!$H$6:$BN$980,Q$1,FALSE)</f>
        <v>5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0</v>
      </c>
      <c r="W121" s="10">
        <f t="shared" si="20"/>
        <v>57</v>
      </c>
      <c r="X121" s="17">
        <f t="shared" si="21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8</v>
      </c>
      <c r="BD121" s="36">
        <f>VLOOKUP($H121,[4]IRA!$H$7:$CS$981,BD$1,FALSE)</f>
        <v>13</v>
      </c>
      <c r="BE121" s="36">
        <f>VLOOKUP($H121,[4]IRA!$H$7:$CS$981,BE$1,FALSE)</f>
        <v>13</v>
      </c>
      <c r="BF121" s="36">
        <f>VLOOKUP($H121,[4]IRA!$H$7:$CS$981,BF$1,FALSE)</f>
        <v>6</v>
      </c>
      <c r="BG121" s="36">
        <f>VLOOKUP($H121,[4]IRA!$H$7:$CS$981,BG$1,FALSE)</f>
        <v>15</v>
      </c>
      <c r="BH121" s="36">
        <f>VLOOKUP($H121,[4]IRA!$H$7:$CS$981,BH$1,FALSE)</f>
        <v>4</v>
      </c>
      <c r="BI121" s="36">
        <f>VLOOKUP($H121,[4]IRA!$H$7:$CS$981,BI$1,FALSE)</f>
        <v>9</v>
      </c>
      <c r="BJ121" s="36">
        <f>VLOOKUP($H121,[4]IRA!$H$7:$CS$981,BJ$1,FALSE)</f>
        <v>3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0</v>
      </c>
      <c r="BP121" s="10">
        <f t="shared" si="26"/>
        <v>71</v>
      </c>
      <c r="BQ121" s="17">
        <f t="shared" si="27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4</v>
      </c>
      <c r="K122" s="36">
        <f>VLOOKUP($H122,[1]EDA!$H$6:$BN$980,K$1,FALSE)</f>
        <v>13</v>
      </c>
      <c r="L122" s="36">
        <f>VLOOKUP($H122,[1]EDA!$H$6:$BN$980,L$1,FALSE)</f>
        <v>5</v>
      </c>
      <c r="M122" s="36">
        <f>VLOOKUP($H122,[1]EDA!$H$6:$BN$980,M$1,FALSE)</f>
        <v>4</v>
      </c>
      <c r="N122" s="36">
        <f>VLOOKUP($H122,[1]EDA!$H$6:$BN$980,N$1,FALSE)</f>
        <v>0</v>
      </c>
      <c r="O122" s="36">
        <f>VLOOKUP($H122,[1]EDA!$H$6:$BN$980,O$1,FALSE)</f>
        <v>1</v>
      </c>
      <c r="P122" s="36">
        <f>VLOOKUP($H122,[1]EDA!$H$6:$BN$980,P$1,FALSE)</f>
        <v>8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0</v>
      </c>
      <c r="W122" s="10">
        <f t="shared" si="20"/>
        <v>35</v>
      </c>
      <c r="X122" s="17">
        <f t="shared" si="21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5</v>
      </c>
      <c r="BD122" s="36">
        <f>VLOOKUP($H122,[4]IRA!$H$7:$CS$981,BD$1,FALSE)</f>
        <v>7</v>
      </c>
      <c r="BE122" s="36">
        <f>VLOOKUP($H122,[4]IRA!$H$7:$CS$981,BE$1,FALSE)</f>
        <v>8</v>
      </c>
      <c r="BF122" s="36">
        <f>VLOOKUP($H122,[4]IRA!$H$7:$CS$981,BF$1,FALSE)</f>
        <v>12</v>
      </c>
      <c r="BG122" s="36">
        <f>VLOOKUP($H122,[4]IRA!$H$7:$CS$981,BG$1,FALSE)</f>
        <v>2</v>
      </c>
      <c r="BH122" s="36">
        <f>VLOOKUP($H122,[4]IRA!$H$7:$CS$981,BH$1,FALSE)</f>
        <v>4</v>
      </c>
      <c r="BI122" s="36">
        <f>VLOOKUP($H122,[4]IRA!$H$7:$CS$981,BI$1,FALSE)</f>
        <v>2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0</v>
      </c>
      <c r="BP122" s="10">
        <f t="shared" si="26"/>
        <v>40</v>
      </c>
      <c r="BQ122" s="17">
        <f t="shared" si="27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36</v>
      </c>
      <c r="K123" s="36">
        <f>VLOOKUP($H123,[1]EDA!$H$6:$BN$980,K$1,FALSE)</f>
        <v>26</v>
      </c>
      <c r="L123" s="36">
        <f>VLOOKUP($H123,[1]EDA!$H$6:$BN$980,L$1,FALSE)</f>
        <v>42</v>
      </c>
      <c r="M123" s="36">
        <f>VLOOKUP($H123,[1]EDA!$H$6:$BN$980,M$1,FALSE)</f>
        <v>32</v>
      </c>
      <c r="N123" s="36">
        <f>VLOOKUP($H123,[1]EDA!$H$6:$BN$980,N$1,FALSE)</f>
        <v>34</v>
      </c>
      <c r="O123" s="36">
        <f>VLOOKUP($H123,[1]EDA!$H$6:$BN$980,O$1,FALSE)</f>
        <v>3</v>
      </c>
      <c r="P123" s="36">
        <f>VLOOKUP($H123,[1]EDA!$H$6:$BN$980,P$1,FALSE)</f>
        <v>26</v>
      </c>
      <c r="Q123" s="36">
        <f>VLOOKUP($H123,[1]EDA!$H$6:$BN$980,Q$1,FALSE)</f>
        <v>29</v>
      </c>
      <c r="R123" s="36">
        <f>VLOOKUP($H123,[1]EDA!$H$6:$BN$980,R$1,FALSE)</f>
        <v>20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0</v>
      </c>
      <c r="W123" s="10">
        <f t="shared" si="20"/>
        <v>248</v>
      </c>
      <c r="X123" s="17">
        <f t="shared" si="21"/>
        <v>0</v>
      </c>
      <c r="Y123" s="36">
        <f>VLOOKUP($H123,[2]EDA!$H$6:$AY$980,Y$1,FALSE)</f>
        <v>1</v>
      </c>
      <c r="Z123" s="36">
        <f>VLOOKUP($H123,[2]EDA!$H$6:$AY$980,Z$1,FALSE)</f>
        <v>1</v>
      </c>
      <c r="AA123" s="36">
        <f>VLOOKUP($H123,[2]EDA!$H$6:$AY$980,AA$1,FALSE)</f>
        <v>2</v>
      </c>
      <c r="AB123" s="36">
        <f>VLOOKUP($H123,[2]EDA!$H$6:$AY$980,AB$1,FALSE)</f>
        <v>1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5</v>
      </c>
      <c r="AF123" s="36">
        <f>VLOOKUP($H123,[2]EDA!$H$6:$AY$980,AF$1,FALSE)</f>
        <v>16</v>
      </c>
      <c r="AG123" s="36">
        <f>VLOOKUP($H123,[2]EDA!$H$6:$AY$980,AG$1,FALSE)</f>
        <v>2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2"/>
        <v>28</v>
      </c>
      <c r="AM123" s="17">
        <f t="shared" si="23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2</v>
      </c>
      <c r="AR123" s="36">
        <f>VLOOKUP($H123,[3]IRA!$H$6:$BN$980,AR$1,FALSE)</f>
        <v>11</v>
      </c>
      <c r="AS123" s="36">
        <f>VLOOKUP($H123,[3]IRA!$H$6:$BN$980,AS$1,FALSE)</f>
        <v>2</v>
      </c>
      <c r="AT123" s="36">
        <f>VLOOKUP($H123,[3]IRA!$H$6:$BN$980,AT$1,FALSE)</f>
        <v>4</v>
      </c>
      <c r="AU123" s="36">
        <f>VLOOKUP($H123,[3]IRA!$H$6:$BN$980,AU$1,FALSE)</f>
        <v>1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20</v>
      </c>
      <c r="BB123" s="17">
        <f t="shared" si="25"/>
        <v>0</v>
      </c>
      <c r="BC123" s="36">
        <f>VLOOKUP($H123,[4]IRA!$H$7:$CS$981,BC$1,FALSE)</f>
        <v>6</v>
      </c>
      <c r="BD123" s="36">
        <f>VLOOKUP($H123,[4]IRA!$H$7:$CS$981,BD$1,FALSE)</f>
        <v>5</v>
      </c>
      <c r="BE123" s="36">
        <f>VLOOKUP($H123,[4]IRA!$H$7:$CS$981,BE$1,FALSE)</f>
        <v>46</v>
      </c>
      <c r="BF123" s="36">
        <f>VLOOKUP($H123,[4]IRA!$H$7:$CS$981,BF$1,FALSE)</f>
        <v>13</v>
      </c>
      <c r="BG123" s="36">
        <f>VLOOKUP($H123,[4]IRA!$H$7:$CS$981,BG$1,FALSE)</f>
        <v>51</v>
      </c>
      <c r="BH123" s="36">
        <f>VLOOKUP($H123,[4]IRA!$H$7:$CS$981,BH$1,FALSE)</f>
        <v>5</v>
      </c>
      <c r="BI123" s="36">
        <f>VLOOKUP($H123,[4]IRA!$H$7:$CS$981,BI$1,FALSE)</f>
        <v>25</v>
      </c>
      <c r="BJ123" s="36">
        <f>VLOOKUP($H123,[4]IRA!$H$7:$CS$981,BJ$1,FALSE)</f>
        <v>26</v>
      </c>
      <c r="BK123" s="36">
        <f>VLOOKUP($H123,[4]IRA!$H$7:$CS$981,BK$1,FALSE)</f>
        <v>6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0</v>
      </c>
      <c r="BP123" s="10">
        <f t="shared" si="26"/>
        <v>183</v>
      </c>
      <c r="BQ123" s="17">
        <f t="shared" si="27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10</v>
      </c>
      <c r="K124" s="36">
        <f>VLOOKUP($H124,[1]EDA!$H$6:$BN$980,K$1,FALSE)</f>
        <v>5</v>
      </c>
      <c r="L124" s="36">
        <f>VLOOKUP($H124,[1]EDA!$H$6:$BN$980,L$1,FALSE)</f>
        <v>10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0</v>
      </c>
      <c r="W124" s="10">
        <f t="shared" si="20"/>
        <v>25</v>
      </c>
      <c r="X124" s="17">
        <f t="shared" si="21"/>
        <v>0</v>
      </c>
      <c r="Y124" s="36">
        <f>VLOOKUP($H124,[2]EDA!$H$6:$AY$980,Y$1,FALSE)</f>
        <v>2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</v>
      </c>
      <c r="AL124" s="39">
        <f t="shared" si="22"/>
        <v>2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10</v>
      </c>
      <c r="BD124" s="36">
        <f>VLOOKUP($H124,[4]IRA!$H$7:$CS$981,BD$1,FALSE)</f>
        <v>8</v>
      </c>
      <c r="BE124" s="36">
        <f>VLOOKUP($H124,[4]IRA!$H$7:$CS$981,BE$1,FALSE)</f>
        <v>7</v>
      </c>
      <c r="BF124" s="36">
        <f>VLOOKUP($H124,[4]IRA!$H$7:$CS$981,BF$1,FALSE)</f>
        <v>0</v>
      </c>
      <c r="BG124" s="36">
        <f>VLOOKUP($H124,[4]IRA!$H$7:$CS$981,BG$1,FALSE)</f>
        <v>8</v>
      </c>
      <c r="BH124" s="36">
        <f>VLOOKUP($H124,[4]IRA!$H$7:$CS$981,BH$1,FALSE)</f>
        <v>0</v>
      </c>
      <c r="BI124" s="36">
        <f>VLOOKUP($H124,[4]IRA!$H$7:$CS$981,BI$1,FALSE)</f>
        <v>5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0</v>
      </c>
      <c r="BP124" s="10">
        <f t="shared" si="26"/>
        <v>38</v>
      </c>
      <c r="BQ124" s="17">
        <f t="shared" si="27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3</v>
      </c>
      <c r="K125" s="36">
        <f>VLOOKUP($H125,[1]EDA!$H$6:$BN$980,K$1,FALSE)</f>
        <v>14</v>
      </c>
      <c r="L125" s="36">
        <f>VLOOKUP($H125,[1]EDA!$H$6:$BN$980,L$1,FALSE)</f>
        <v>15</v>
      </c>
      <c r="M125" s="36">
        <f>VLOOKUP($H125,[1]EDA!$H$6:$BN$980,M$1,FALSE)</f>
        <v>23</v>
      </c>
      <c r="N125" s="36">
        <f>VLOOKUP($H125,[1]EDA!$H$6:$BN$980,N$1,FALSE)</f>
        <v>5</v>
      </c>
      <c r="O125" s="36">
        <f>VLOOKUP($H125,[1]EDA!$H$6:$BN$980,O$1,FALSE)</f>
        <v>3</v>
      </c>
      <c r="P125" s="36">
        <f>VLOOKUP($H125,[1]EDA!$H$6:$BN$980,P$1,FALSE)</f>
        <v>18</v>
      </c>
      <c r="Q125" s="36">
        <f>VLOOKUP($H125,[1]EDA!$H$6:$BN$980,Q$1,FALSE)</f>
        <v>21</v>
      </c>
      <c r="R125" s="36">
        <f>VLOOKUP($H125,[1]EDA!$H$6:$BN$980,R$1,FALSE)</f>
        <v>9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0</v>
      </c>
      <c r="W125" s="10">
        <f t="shared" si="20"/>
        <v>111</v>
      </c>
      <c r="X125" s="17">
        <f t="shared" si="21"/>
        <v>0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3</v>
      </c>
      <c r="AR125" s="36">
        <f>VLOOKUP($H125,[3]IRA!$H$6:$BN$980,AR$1,FALSE)</f>
        <v>2</v>
      </c>
      <c r="AS125" s="36">
        <f>VLOOKUP($H125,[3]IRA!$H$6:$BN$980,AS$1,FALSE)</f>
        <v>0</v>
      </c>
      <c r="AT125" s="36">
        <f>VLOOKUP($H125,[3]IRA!$H$6:$BN$980,AT$1,FALSE)</f>
        <v>2</v>
      </c>
      <c r="AU125" s="36">
        <f>VLOOKUP($H125,[3]IRA!$H$6:$BN$980,AU$1,FALSE)</f>
        <v>0</v>
      </c>
      <c r="AV125" s="36">
        <f>VLOOKUP($H125,[3]IRA!$H$6:$BN$980,AV$1,FALSE)</f>
        <v>2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11</v>
      </c>
      <c r="BB125" s="17">
        <f t="shared" si="25"/>
        <v>0</v>
      </c>
      <c r="BC125" s="36">
        <f>VLOOKUP($H125,[4]IRA!$H$7:$CS$981,BC$1,FALSE)</f>
        <v>28</v>
      </c>
      <c r="BD125" s="36">
        <f>VLOOKUP($H125,[4]IRA!$H$7:$CS$981,BD$1,FALSE)</f>
        <v>39</v>
      </c>
      <c r="BE125" s="36">
        <f>VLOOKUP($H125,[4]IRA!$H$7:$CS$981,BE$1,FALSE)</f>
        <v>53</v>
      </c>
      <c r="BF125" s="36">
        <f>VLOOKUP($H125,[4]IRA!$H$7:$CS$981,BF$1,FALSE)</f>
        <v>82</v>
      </c>
      <c r="BG125" s="36">
        <f>VLOOKUP($H125,[4]IRA!$H$7:$CS$981,BG$1,FALSE)</f>
        <v>29</v>
      </c>
      <c r="BH125" s="36">
        <f>VLOOKUP($H125,[4]IRA!$H$7:$CS$981,BH$1,FALSE)</f>
        <v>29</v>
      </c>
      <c r="BI125" s="36">
        <f>VLOOKUP($H125,[4]IRA!$H$7:$CS$981,BI$1,FALSE)</f>
        <v>63</v>
      </c>
      <c r="BJ125" s="36">
        <f>VLOOKUP($H125,[4]IRA!$H$7:$CS$981,BJ$1,FALSE)</f>
        <v>37</v>
      </c>
      <c r="BK125" s="36">
        <f>VLOOKUP($H125,[4]IRA!$H$7:$CS$981,BK$1,FALSE)</f>
        <v>14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0</v>
      </c>
      <c r="BP125" s="10">
        <f t="shared" si="26"/>
        <v>374</v>
      </c>
      <c r="BQ125" s="17">
        <f t="shared" si="27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12</v>
      </c>
      <c r="K126" s="36">
        <f>VLOOKUP($H126,[1]EDA!$H$6:$BN$980,K$1,FALSE)</f>
        <v>7</v>
      </c>
      <c r="L126" s="36">
        <f>VLOOKUP($H126,[1]EDA!$H$6:$BN$980,L$1,FALSE)</f>
        <v>13</v>
      </c>
      <c r="M126" s="36">
        <f>VLOOKUP($H126,[1]EDA!$H$6:$BN$980,M$1,FALSE)</f>
        <v>6</v>
      </c>
      <c r="N126" s="36">
        <f>VLOOKUP($H126,[1]EDA!$H$6:$BN$980,N$1,FALSE)</f>
        <v>7</v>
      </c>
      <c r="O126" s="36">
        <f>VLOOKUP($H126,[1]EDA!$H$6:$BN$980,O$1,FALSE)</f>
        <v>2</v>
      </c>
      <c r="P126" s="36">
        <f>VLOOKUP($H126,[1]EDA!$H$6:$BN$980,P$1,FALSE)</f>
        <v>11</v>
      </c>
      <c r="Q126" s="36">
        <f>VLOOKUP($H126,[1]EDA!$H$6:$BN$980,Q$1,FALSE)</f>
        <v>11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0</v>
      </c>
      <c r="W126" s="10">
        <f t="shared" si="20"/>
        <v>69</v>
      </c>
      <c r="X126" s="17">
        <f t="shared" si="21"/>
        <v>0</v>
      </c>
      <c r="Y126" s="36">
        <f>VLOOKUP($H126,[2]EDA!$H$6:$AY$980,Y$1,FALSE)</f>
        <v>1</v>
      </c>
      <c r="Z126" s="36">
        <f>VLOOKUP($H126,[2]EDA!$H$6:$AY$980,Z$1,FALSE)</f>
        <v>0</v>
      </c>
      <c r="AA126" s="36">
        <f>VLOOKUP($H126,[2]EDA!$H$6:$AY$980,AA$1,FALSE)</f>
        <v>1</v>
      </c>
      <c r="AB126" s="36">
        <f>VLOOKUP($H126,[2]EDA!$H$6:$AY$980,AB$1,FALSE)</f>
        <v>1</v>
      </c>
      <c r="AC126" s="36">
        <f>VLOOKUP($H126,[2]EDA!$H$6:$AY$980,AC$1,FALSE)</f>
        <v>2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2"/>
        <v>5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20</v>
      </c>
      <c r="BE126" s="36">
        <f>VLOOKUP($H126,[4]IRA!$H$7:$CS$981,BE$1,FALSE)</f>
        <v>60</v>
      </c>
      <c r="BF126" s="36">
        <f>VLOOKUP($H126,[4]IRA!$H$7:$CS$981,BF$1,FALSE)</f>
        <v>30</v>
      </c>
      <c r="BG126" s="36">
        <f>VLOOKUP($H126,[4]IRA!$H$7:$CS$981,BG$1,FALSE)</f>
        <v>61</v>
      </c>
      <c r="BH126" s="36">
        <f>VLOOKUP($H126,[4]IRA!$H$7:$CS$981,BH$1,FALSE)</f>
        <v>32</v>
      </c>
      <c r="BI126" s="36">
        <f>VLOOKUP($H126,[4]IRA!$H$7:$CS$981,BI$1,FALSE)</f>
        <v>40</v>
      </c>
      <c r="BJ126" s="36">
        <f>VLOOKUP($H126,[4]IRA!$H$7:$CS$981,BJ$1,FALSE)</f>
        <v>38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0</v>
      </c>
      <c r="BP126" s="10">
        <f t="shared" si="26"/>
        <v>310</v>
      </c>
      <c r="BQ126" s="17">
        <f t="shared" si="27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10</v>
      </c>
      <c r="K127" s="36">
        <f>VLOOKUP($H127,[1]EDA!$H$6:$BN$980,K$1,FALSE)</f>
        <v>8</v>
      </c>
      <c r="L127" s="36">
        <f>VLOOKUP($H127,[1]EDA!$H$6:$BN$980,L$1,FALSE)</f>
        <v>8</v>
      </c>
      <c r="M127" s="36">
        <f>VLOOKUP($H127,[1]EDA!$H$6:$BN$980,M$1,FALSE)</f>
        <v>17</v>
      </c>
      <c r="N127" s="36">
        <f>VLOOKUP($H127,[1]EDA!$H$6:$BN$980,N$1,FALSE)</f>
        <v>13</v>
      </c>
      <c r="O127" s="36">
        <f>VLOOKUP($H127,[1]EDA!$H$6:$BN$980,O$1,FALSE)</f>
        <v>10</v>
      </c>
      <c r="P127" s="36">
        <f>VLOOKUP($H127,[1]EDA!$H$6:$BN$980,P$1,FALSE)</f>
        <v>11</v>
      </c>
      <c r="Q127" s="36">
        <f>VLOOKUP($H127,[1]EDA!$H$6:$BN$980,Q$1,FALSE)</f>
        <v>43</v>
      </c>
      <c r="R127" s="36">
        <f>VLOOKUP($H127,[1]EDA!$H$6:$BN$980,R$1,FALSE)</f>
        <v>39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0</v>
      </c>
      <c r="W127" s="10">
        <f t="shared" si="20"/>
        <v>159</v>
      </c>
      <c r="X127" s="17">
        <f t="shared" si="21"/>
        <v>0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1</v>
      </c>
      <c r="AE127" s="36">
        <f>VLOOKUP($H127,[2]EDA!$H$6:$AY$980,AE$1,FALSE)</f>
        <v>1</v>
      </c>
      <c r="AF127" s="36">
        <f>VLOOKUP($H127,[2]EDA!$H$6:$AY$980,AF$1,FALSE)</f>
        <v>1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2"/>
        <v>3</v>
      </c>
      <c r="AM127" s="17">
        <f t="shared" si="23"/>
        <v>0</v>
      </c>
      <c r="AN127" s="36">
        <f>VLOOKUP($H127,[3]IRA!$H$6:$BN$980,AN$1,FALSE)</f>
        <v>1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1</v>
      </c>
      <c r="AT127" s="36">
        <f>VLOOKUP($H127,[3]IRA!$H$6:$BN$980,AT$1,FALSE)</f>
        <v>2</v>
      </c>
      <c r="AU127" s="36">
        <f>VLOOKUP($H127,[3]IRA!$H$6:$BN$980,AU$1,FALSE)</f>
        <v>6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15</v>
      </c>
      <c r="BB127" s="17">
        <f t="shared" si="25"/>
        <v>0</v>
      </c>
      <c r="BC127" s="36">
        <f>VLOOKUP($H127,[4]IRA!$H$7:$CS$981,BC$1,FALSE)</f>
        <v>6</v>
      </c>
      <c r="BD127" s="36">
        <f>VLOOKUP($H127,[4]IRA!$H$7:$CS$981,BD$1,FALSE)</f>
        <v>12</v>
      </c>
      <c r="BE127" s="36">
        <f>VLOOKUP($H127,[4]IRA!$H$7:$CS$981,BE$1,FALSE)</f>
        <v>9</v>
      </c>
      <c r="BF127" s="36">
        <f>VLOOKUP($H127,[4]IRA!$H$7:$CS$981,BF$1,FALSE)</f>
        <v>7</v>
      </c>
      <c r="BG127" s="36">
        <f>VLOOKUP($H127,[4]IRA!$H$7:$CS$981,BG$1,FALSE)</f>
        <v>23</v>
      </c>
      <c r="BH127" s="36">
        <f>VLOOKUP($H127,[4]IRA!$H$7:$CS$981,BH$1,FALSE)</f>
        <v>9</v>
      </c>
      <c r="BI127" s="36">
        <f>VLOOKUP($H127,[4]IRA!$H$7:$CS$981,BI$1,FALSE)</f>
        <v>30</v>
      </c>
      <c r="BJ127" s="36">
        <f>VLOOKUP($H127,[4]IRA!$H$7:$CS$981,BJ$1,FALSE)</f>
        <v>34</v>
      </c>
      <c r="BK127" s="36">
        <f>VLOOKUP($H127,[4]IRA!$H$7:$CS$981,BK$1,FALSE)</f>
        <v>21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0</v>
      </c>
      <c r="BP127" s="10">
        <f t="shared" si="26"/>
        <v>151</v>
      </c>
      <c r="BQ127" s="17">
        <f t="shared" si="27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10</v>
      </c>
      <c r="K128" s="36">
        <f>VLOOKUP($H128,[1]EDA!$H$6:$BN$980,K$1,FALSE)</f>
        <v>7</v>
      </c>
      <c r="L128" s="36">
        <f>VLOOKUP($H128,[1]EDA!$H$6:$BN$980,L$1,FALSE)</f>
        <v>13</v>
      </c>
      <c r="M128" s="36">
        <f>VLOOKUP($H128,[1]EDA!$H$6:$BN$980,M$1,FALSE)</f>
        <v>5</v>
      </c>
      <c r="N128" s="36">
        <f>VLOOKUP($H128,[1]EDA!$H$6:$BN$980,N$1,FALSE)</f>
        <v>24</v>
      </c>
      <c r="O128" s="36">
        <f>VLOOKUP($H128,[1]EDA!$H$6:$BN$980,O$1,FALSE)</f>
        <v>2</v>
      </c>
      <c r="P128" s="36">
        <f>VLOOKUP($H128,[1]EDA!$H$6:$BN$980,P$1,FALSE)</f>
        <v>13</v>
      </c>
      <c r="Q128" s="36">
        <f>VLOOKUP($H128,[1]EDA!$H$6:$BN$980,Q$1,FALSE)</f>
        <v>45</v>
      </c>
      <c r="R128" s="36">
        <f>VLOOKUP($H128,[1]EDA!$H$6:$BN$980,R$1,FALSE)</f>
        <v>2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121</v>
      </c>
      <c r="X128" s="17">
        <f t="shared" si="21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8</v>
      </c>
      <c r="BD128" s="36">
        <f>VLOOKUP($H128,[4]IRA!$H$7:$CS$981,BD$1,FALSE)</f>
        <v>7</v>
      </c>
      <c r="BE128" s="36">
        <f>VLOOKUP($H128,[4]IRA!$H$7:$CS$981,BE$1,FALSE)</f>
        <v>16</v>
      </c>
      <c r="BF128" s="36">
        <f>VLOOKUP($H128,[4]IRA!$H$7:$CS$981,BF$1,FALSE)</f>
        <v>5</v>
      </c>
      <c r="BG128" s="36">
        <f>VLOOKUP($H128,[4]IRA!$H$7:$CS$981,BG$1,FALSE)</f>
        <v>7</v>
      </c>
      <c r="BH128" s="36">
        <f>VLOOKUP($H128,[4]IRA!$H$7:$CS$981,BH$1,FALSE)</f>
        <v>6</v>
      </c>
      <c r="BI128" s="36">
        <f>VLOOKUP($H128,[4]IRA!$H$7:$CS$981,BI$1,FALSE)</f>
        <v>12</v>
      </c>
      <c r="BJ128" s="36">
        <f>VLOOKUP($H128,[4]IRA!$H$7:$CS$981,BJ$1,FALSE)</f>
        <v>7</v>
      </c>
      <c r="BK128" s="36">
        <f>VLOOKUP($H128,[4]IRA!$H$7:$CS$981,BK$1,FALSE)</f>
        <v>12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0</v>
      </c>
      <c r="BP128" s="10">
        <f t="shared" si="26"/>
        <v>80</v>
      </c>
      <c r="BQ128" s="17">
        <f t="shared" si="27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17</v>
      </c>
      <c r="K129" s="36">
        <f>VLOOKUP($H129,[1]EDA!$H$6:$BN$980,K$1,FALSE)</f>
        <v>2</v>
      </c>
      <c r="L129" s="36">
        <f>VLOOKUP($H129,[1]EDA!$H$6:$BN$980,L$1,FALSE)</f>
        <v>10</v>
      </c>
      <c r="M129" s="36">
        <f>VLOOKUP($H129,[1]EDA!$H$6:$BN$980,M$1,FALSE)</f>
        <v>16</v>
      </c>
      <c r="N129" s="36">
        <f>VLOOKUP($H129,[1]EDA!$H$6:$BN$980,N$1,FALSE)</f>
        <v>21</v>
      </c>
      <c r="O129" s="36">
        <f>VLOOKUP($H129,[1]EDA!$H$6:$BN$980,O$1,FALSE)</f>
        <v>10</v>
      </c>
      <c r="P129" s="36">
        <f>VLOOKUP($H129,[1]EDA!$H$6:$BN$980,P$1,FALSE)</f>
        <v>5</v>
      </c>
      <c r="Q129" s="36">
        <f>VLOOKUP($H129,[1]EDA!$H$6:$BN$980,Q$1,FALSE)</f>
        <v>22</v>
      </c>
      <c r="R129" s="36">
        <f>VLOOKUP($H129,[1]EDA!$H$6:$BN$980,R$1,FALSE)</f>
        <v>4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0</v>
      </c>
      <c r="W129" s="10">
        <f t="shared" si="20"/>
        <v>107</v>
      </c>
      <c r="X129" s="17">
        <f t="shared" si="21"/>
        <v>0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1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2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2"/>
        <v>3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8</v>
      </c>
      <c r="BD129" s="36">
        <f>VLOOKUP($H129,[4]IRA!$H$7:$CS$981,BD$1,FALSE)</f>
        <v>2</v>
      </c>
      <c r="BE129" s="36">
        <f>VLOOKUP($H129,[4]IRA!$H$7:$CS$981,BE$1,FALSE)</f>
        <v>6</v>
      </c>
      <c r="BF129" s="36">
        <f>VLOOKUP($H129,[4]IRA!$H$7:$CS$981,BF$1,FALSE)</f>
        <v>9</v>
      </c>
      <c r="BG129" s="36">
        <f>VLOOKUP($H129,[4]IRA!$H$7:$CS$981,BG$1,FALSE)</f>
        <v>8</v>
      </c>
      <c r="BH129" s="36">
        <f>VLOOKUP($H129,[4]IRA!$H$7:$CS$981,BH$1,FALSE)</f>
        <v>8</v>
      </c>
      <c r="BI129" s="36">
        <f>VLOOKUP($H129,[4]IRA!$H$7:$CS$981,BI$1,FALSE)</f>
        <v>27</v>
      </c>
      <c r="BJ129" s="36">
        <f>VLOOKUP($H129,[4]IRA!$H$7:$CS$981,BJ$1,FALSE)</f>
        <v>22</v>
      </c>
      <c r="BK129" s="36">
        <f>VLOOKUP($H129,[4]IRA!$H$7:$CS$981,BK$1,FALSE)</f>
        <v>8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0</v>
      </c>
      <c r="BP129" s="10">
        <f t="shared" si="26"/>
        <v>98</v>
      </c>
      <c r="BQ129" s="17">
        <f t="shared" si="27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9</v>
      </c>
      <c r="K130" s="36">
        <f>VLOOKUP($H130,[1]EDA!$H$6:$BN$980,K$1,FALSE)</f>
        <v>13</v>
      </c>
      <c r="L130" s="36">
        <f>VLOOKUP($H130,[1]EDA!$H$6:$BN$980,L$1,FALSE)</f>
        <v>0</v>
      </c>
      <c r="M130" s="36">
        <f>VLOOKUP($H130,[1]EDA!$H$6:$BN$980,M$1,FALSE)</f>
        <v>4</v>
      </c>
      <c r="N130" s="36">
        <f>VLOOKUP($H130,[1]EDA!$H$6:$BN$980,N$1,FALSE)</f>
        <v>6</v>
      </c>
      <c r="O130" s="36">
        <f>VLOOKUP($H130,[1]EDA!$H$6:$BN$980,O$1,FALSE)</f>
        <v>15</v>
      </c>
      <c r="P130" s="36">
        <f>VLOOKUP($H130,[1]EDA!$H$6:$BN$980,P$1,FALSE)</f>
        <v>4</v>
      </c>
      <c r="Q130" s="36">
        <f>VLOOKUP($H130,[1]EDA!$H$6:$BN$980,Q$1,FALSE)</f>
        <v>2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53</v>
      </c>
      <c r="X130" s="17">
        <f t="shared" si="21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1</v>
      </c>
      <c r="BF130" s="36">
        <f>VLOOKUP($H130,[4]IRA!$H$7:$CS$981,BF$1,FALSE)</f>
        <v>0</v>
      </c>
      <c r="BG130" s="36">
        <f>VLOOKUP($H130,[4]IRA!$H$7:$CS$981,BG$1,FALSE)</f>
        <v>2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2</v>
      </c>
      <c r="BK130" s="36">
        <f>VLOOKUP($H130,[4]IRA!$H$7:$CS$981,BK$1,FALSE)</f>
        <v>3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0</v>
      </c>
      <c r="BP130" s="10">
        <f t="shared" si="26"/>
        <v>8</v>
      </c>
      <c r="BQ130" s="17">
        <f t="shared" si="27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5</v>
      </c>
      <c r="K131" s="36">
        <f>VLOOKUP($H131,[1]EDA!$H$6:$BN$980,K$1,FALSE)</f>
        <v>4</v>
      </c>
      <c r="L131" s="36">
        <f>VLOOKUP($H131,[1]EDA!$H$6:$BN$980,L$1,FALSE)</f>
        <v>6</v>
      </c>
      <c r="M131" s="36">
        <f>VLOOKUP($H131,[1]EDA!$H$6:$BN$980,M$1,FALSE)</f>
        <v>13</v>
      </c>
      <c r="N131" s="36">
        <f>VLOOKUP($H131,[1]EDA!$H$6:$BN$980,N$1,FALSE)</f>
        <v>7</v>
      </c>
      <c r="O131" s="36">
        <f>VLOOKUP($H131,[1]EDA!$H$6:$BN$980,O$1,FALSE)</f>
        <v>3</v>
      </c>
      <c r="P131" s="36">
        <f>VLOOKUP($H131,[1]EDA!$H$6:$BN$980,P$1,FALSE)</f>
        <v>2</v>
      </c>
      <c r="Q131" s="36">
        <f>VLOOKUP($H131,[1]EDA!$H$6:$BN$980,Q$1,FALSE)</f>
        <v>5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0</v>
      </c>
      <c r="W131" s="10">
        <f t="shared" si="20"/>
        <v>45</v>
      </c>
      <c r="X131" s="17">
        <f t="shared" si="21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1</v>
      </c>
      <c r="AE131" s="36">
        <f>VLOOKUP($H131,[2]EDA!$H$6:$AY$980,AE$1,FALSE)</f>
        <v>0</v>
      </c>
      <c r="AF131" s="36">
        <f>VLOOKUP($H131,[2]EDA!$H$6:$AY$980,AF$1,FALSE)</f>
        <v>1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2</v>
      </c>
      <c r="AM131" s="17">
        <f t="shared" si="23"/>
        <v>0</v>
      </c>
      <c r="AN131" s="36">
        <f>VLOOKUP($H131,[3]IRA!$H$6:$BN$980,AN$1,FALSE)</f>
        <v>4</v>
      </c>
      <c r="AO131" s="36">
        <f>VLOOKUP($H131,[3]IRA!$H$6:$BN$980,AO$1,FALSE)</f>
        <v>1</v>
      </c>
      <c r="AP131" s="36">
        <f>VLOOKUP($H131,[3]IRA!$H$6:$BN$980,AP$1,FALSE)</f>
        <v>3</v>
      </c>
      <c r="AQ131" s="36">
        <f>VLOOKUP($H131,[3]IRA!$H$6:$BN$980,AQ$1,FALSE)</f>
        <v>1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1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11</v>
      </c>
      <c r="BB131" s="17">
        <f t="shared" si="25"/>
        <v>0</v>
      </c>
      <c r="BC131" s="36">
        <f>VLOOKUP($H131,[4]IRA!$H$7:$CS$981,BC$1,FALSE)</f>
        <v>38</v>
      </c>
      <c r="BD131" s="36">
        <f>VLOOKUP($H131,[4]IRA!$H$7:$CS$981,BD$1,FALSE)</f>
        <v>30</v>
      </c>
      <c r="BE131" s="36">
        <f>VLOOKUP($H131,[4]IRA!$H$7:$CS$981,BE$1,FALSE)</f>
        <v>40</v>
      </c>
      <c r="BF131" s="36">
        <f>VLOOKUP($H131,[4]IRA!$H$7:$CS$981,BF$1,FALSE)</f>
        <v>59</v>
      </c>
      <c r="BG131" s="36">
        <f>VLOOKUP($H131,[4]IRA!$H$7:$CS$981,BG$1,FALSE)</f>
        <v>23</v>
      </c>
      <c r="BH131" s="36">
        <f>VLOOKUP($H131,[4]IRA!$H$7:$CS$981,BH$1,FALSE)</f>
        <v>17</v>
      </c>
      <c r="BI131" s="36">
        <f>VLOOKUP($H131,[4]IRA!$H$7:$CS$981,BI$1,FALSE)</f>
        <v>35</v>
      </c>
      <c r="BJ131" s="36">
        <f>VLOOKUP($H131,[4]IRA!$H$7:$CS$981,BJ$1,FALSE)</f>
        <v>19</v>
      </c>
      <c r="BK131" s="36">
        <f>VLOOKUP($H131,[4]IRA!$H$7:$CS$981,BK$1,FALSE)</f>
        <v>1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0</v>
      </c>
      <c r="BP131" s="10">
        <f t="shared" si="26"/>
        <v>262</v>
      </c>
      <c r="BQ131" s="17">
        <f t="shared" si="27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6</v>
      </c>
      <c r="M132" s="36">
        <f>VLOOKUP($H132,[1]EDA!$H$6:$BN$980,M$1,FALSE)</f>
        <v>2</v>
      </c>
      <c r="N132" s="36">
        <f>VLOOKUP($H132,[1]EDA!$H$6:$BN$980,N$1,FALSE)</f>
        <v>0</v>
      </c>
      <c r="O132" s="36">
        <f>VLOOKUP($H132,[1]EDA!$H$6:$BN$980,O$1,FALSE)</f>
        <v>2</v>
      </c>
      <c r="P132" s="36">
        <f>VLOOKUP($H132,[1]EDA!$H$6:$BN$980,P$1,FALSE)</f>
        <v>2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0</v>
      </c>
      <c r="W132" s="10">
        <f t="shared" si="20"/>
        <v>12</v>
      </c>
      <c r="X132" s="17">
        <f t="shared" si="21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4</v>
      </c>
      <c r="BF132" s="36">
        <f>VLOOKUP($H132,[4]IRA!$H$7:$CS$981,BF$1,FALSE)</f>
        <v>3</v>
      </c>
      <c r="BG132" s="36">
        <f>VLOOKUP($H132,[4]IRA!$H$7:$CS$981,BG$1,FALSE)</f>
        <v>0</v>
      </c>
      <c r="BH132" s="36">
        <f>VLOOKUP($H132,[4]IRA!$H$7:$CS$981,BH$1,FALSE)</f>
        <v>5</v>
      </c>
      <c r="BI132" s="36">
        <f>VLOOKUP($H132,[4]IRA!$H$7:$CS$981,BI$1,FALSE)</f>
        <v>2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0</v>
      </c>
      <c r="BP132" s="10">
        <f t="shared" si="26"/>
        <v>14</v>
      </c>
      <c r="BQ132" s="17">
        <f t="shared" si="27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1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1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3</v>
      </c>
      <c r="BE133" s="36">
        <f>VLOOKUP($H133,[4]IRA!$H$7:$CS$981,BE$1,FALSE)</f>
        <v>2</v>
      </c>
      <c r="BF133" s="36">
        <f>VLOOKUP($H133,[4]IRA!$H$7:$CS$981,BF$1,FALSE)</f>
        <v>3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8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12</v>
      </c>
      <c r="K134" s="36">
        <f>VLOOKUP($H134,[1]EDA!$H$6:$BN$980,K$1,FALSE)</f>
        <v>13</v>
      </c>
      <c r="L134" s="36">
        <f>VLOOKUP($H134,[1]EDA!$H$6:$BN$980,L$1,FALSE)</f>
        <v>4</v>
      </c>
      <c r="M134" s="36">
        <f>VLOOKUP($H134,[1]EDA!$H$6:$BN$980,M$1,FALSE)</f>
        <v>4</v>
      </c>
      <c r="N134" s="36">
        <f>VLOOKUP($H134,[1]EDA!$H$6:$BN$980,N$1,FALSE)</f>
        <v>2</v>
      </c>
      <c r="O134" s="36">
        <f>VLOOKUP($H134,[1]EDA!$H$6:$BN$980,O$1,FALSE)</f>
        <v>0</v>
      </c>
      <c r="P134" s="36">
        <f>VLOOKUP($H134,[1]EDA!$H$6:$BN$980,P$1,FALSE)</f>
        <v>4</v>
      </c>
      <c r="Q134" s="36">
        <f>VLOOKUP($H134,[1]EDA!$H$6:$BN$980,Q$1,FALSE)</f>
        <v>3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0</v>
      </c>
      <c r="W134" s="10">
        <f t="shared" si="20"/>
        <v>42</v>
      </c>
      <c r="X134" s="17">
        <f t="shared" si="21"/>
        <v>0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0</v>
      </c>
      <c r="BB134" s="17">
        <f t="shared" si="25"/>
        <v>0</v>
      </c>
      <c r="BC134" s="36">
        <f>VLOOKUP($H134,[4]IRA!$H$7:$CS$981,BC$1,FALSE)</f>
        <v>15</v>
      </c>
      <c r="BD134" s="36">
        <f>VLOOKUP($H134,[4]IRA!$H$7:$CS$981,BD$1,FALSE)</f>
        <v>19</v>
      </c>
      <c r="BE134" s="36">
        <f>VLOOKUP($H134,[4]IRA!$H$7:$CS$981,BE$1,FALSE)</f>
        <v>2</v>
      </c>
      <c r="BF134" s="36">
        <f>VLOOKUP($H134,[4]IRA!$H$7:$CS$981,BF$1,FALSE)</f>
        <v>53</v>
      </c>
      <c r="BG134" s="36">
        <f>VLOOKUP($H134,[4]IRA!$H$7:$CS$981,BG$1,FALSE)</f>
        <v>9</v>
      </c>
      <c r="BH134" s="36">
        <f>VLOOKUP($H134,[4]IRA!$H$7:$CS$981,BH$1,FALSE)</f>
        <v>8</v>
      </c>
      <c r="BI134" s="36">
        <f>VLOOKUP($H134,[4]IRA!$H$7:$CS$981,BI$1,FALSE)</f>
        <v>5</v>
      </c>
      <c r="BJ134" s="36">
        <f>VLOOKUP($H134,[4]IRA!$H$7:$CS$981,BJ$1,FALSE)</f>
        <v>5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0</v>
      </c>
      <c r="BP134" s="10">
        <f t="shared" si="26"/>
        <v>116</v>
      </c>
      <c r="BQ134" s="17">
        <f t="shared" si="27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0</v>
      </c>
      <c r="K135" s="36">
        <f>VLOOKUP($H135,[1]EDA!$H$6:$BN$980,K$1,FALSE)</f>
        <v>0</v>
      </c>
      <c r="L135" s="36">
        <f>VLOOKUP($H135,[1]EDA!$H$6:$BN$980,L$1,FALSE)</f>
        <v>3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1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0</v>
      </c>
      <c r="W135" s="10">
        <f t="shared" si="20"/>
        <v>4</v>
      </c>
      <c r="X135" s="17">
        <f t="shared" si="21"/>
        <v>0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0</v>
      </c>
      <c r="BD135" s="36">
        <f>VLOOKUP($H135,[4]IRA!$H$7:$CS$981,BD$1,FALSE)</f>
        <v>0</v>
      </c>
      <c r="BE135" s="36">
        <f>VLOOKUP($H135,[4]IRA!$H$7:$CS$981,BE$1,FALSE)</f>
        <v>12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0</v>
      </c>
      <c r="BP135" s="10">
        <f t="shared" si="26"/>
        <v>12</v>
      </c>
      <c r="BQ135" s="17">
        <f t="shared" si="27"/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6</v>
      </c>
      <c r="M136" s="36">
        <f>VLOOKUP($H136,[1]EDA!$H$6:$BN$980,M$1,FALSE)</f>
        <v>7</v>
      </c>
      <c r="N136" s="36">
        <f>VLOOKUP($H136,[1]EDA!$H$6:$BN$980,N$1,FALSE)</f>
        <v>3</v>
      </c>
      <c r="O136" s="36">
        <f>VLOOKUP($H136,[1]EDA!$H$6:$BN$980,O$1,FALSE)</f>
        <v>2</v>
      </c>
      <c r="P136" s="36">
        <f>VLOOKUP($H136,[1]EDA!$H$6:$BN$980,P$1,FALSE)</f>
        <v>3</v>
      </c>
      <c r="Q136" s="36">
        <f>VLOOKUP($H136,[1]EDA!$H$6:$BN$980,Q$1,FALSE)</f>
        <v>6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0</v>
      </c>
      <c r="W136" s="10">
        <f t="shared" si="20"/>
        <v>33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0</v>
      </c>
      <c r="BD136" s="36">
        <f>VLOOKUP($H136,[4]IRA!$H$7:$CS$981,BD$1,FALSE)</f>
        <v>2</v>
      </c>
      <c r="BE136" s="36">
        <f>VLOOKUP($H136,[4]IRA!$H$7:$CS$981,BE$1,FALSE)</f>
        <v>7</v>
      </c>
      <c r="BF136" s="36">
        <f>VLOOKUP($H136,[4]IRA!$H$7:$CS$981,BF$1,FALSE)</f>
        <v>3</v>
      </c>
      <c r="BG136" s="36">
        <f>VLOOKUP($H136,[4]IRA!$H$7:$CS$981,BG$1,FALSE)</f>
        <v>3</v>
      </c>
      <c r="BH136" s="36">
        <f>VLOOKUP($H136,[4]IRA!$H$7:$CS$981,BH$1,FALSE)</f>
        <v>2</v>
      </c>
      <c r="BI136" s="36">
        <f>VLOOKUP($H136,[4]IRA!$H$7:$CS$981,BI$1,FALSE)</f>
        <v>0</v>
      </c>
      <c r="BJ136" s="36">
        <f>VLOOKUP($H136,[4]IRA!$H$7:$CS$981,BJ$1,FALSE)</f>
        <v>6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0</v>
      </c>
      <c r="BP136" s="10">
        <f t="shared" si="26"/>
        <v>23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7</v>
      </c>
      <c r="K137" s="36">
        <f>VLOOKUP($H137,[1]EDA!$H$6:$BN$980,K$1,FALSE)</f>
        <v>10</v>
      </c>
      <c r="L137" s="36">
        <f>VLOOKUP($H137,[1]EDA!$H$6:$BN$980,L$1,FALSE)</f>
        <v>13</v>
      </c>
      <c r="M137" s="36">
        <f>VLOOKUP($H137,[1]EDA!$H$6:$BN$980,M$1,FALSE)</f>
        <v>23</v>
      </c>
      <c r="N137" s="36">
        <f>VLOOKUP($H137,[1]EDA!$H$6:$BN$980,N$1,FALSE)</f>
        <v>4</v>
      </c>
      <c r="O137" s="36">
        <f>VLOOKUP($H137,[1]EDA!$H$6:$BN$980,O$1,FALSE)</f>
        <v>11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0</v>
      </c>
      <c r="W137" s="10">
        <f t="shared" si="20"/>
        <v>68</v>
      </c>
      <c r="X137" s="17">
        <f t="shared" si="21"/>
        <v>0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1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2"/>
        <v>1</v>
      </c>
      <c r="AM137" s="17">
        <f t="shared" si="23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1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1</v>
      </c>
      <c r="BB137" s="17">
        <f t="shared" si="25"/>
        <v>0</v>
      </c>
      <c r="BC137" s="36">
        <f>VLOOKUP($H137,[4]IRA!$H$7:$CS$981,BC$1,FALSE)</f>
        <v>30</v>
      </c>
      <c r="BD137" s="36">
        <f>VLOOKUP($H137,[4]IRA!$H$7:$CS$981,BD$1,FALSE)</f>
        <v>27</v>
      </c>
      <c r="BE137" s="36">
        <f>VLOOKUP($H137,[4]IRA!$H$7:$CS$981,BE$1,FALSE)</f>
        <v>36</v>
      </c>
      <c r="BF137" s="36">
        <f>VLOOKUP($H137,[4]IRA!$H$7:$CS$981,BF$1,FALSE)</f>
        <v>78</v>
      </c>
      <c r="BG137" s="36">
        <f>VLOOKUP($H137,[4]IRA!$H$7:$CS$981,BG$1,FALSE)</f>
        <v>19</v>
      </c>
      <c r="BH137" s="36">
        <f>VLOOKUP($H137,[4]IRA!$H$7:$CS$981,BH$1,FALSE)</f>
        <v>42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0</v>
      </c>
      <c r="BP137" s="10">
        <f t="shared" si="26"/>
        <v>232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1</v>
      </c>
      <c r="K138" s="36">
        <f>VLOOKUP($H138,[1]EDA!$H$6:$BN$980,K$1,FALSE)</f>
        <v>1</v>
      </c>
      <c r="L138" s="36">
        <f>VLOOKUP($H138,[1]EDA!$H$6:$BN$980,L$1,FALSE)</f>
        <v>0</v>
      </c>
      <c r="M138" s="36">
        <f>VLOOKUP($H138,[1]EDA!$H$6:$BN$980,M$1,FALSE)</f>
        <v>6</v>
      </c>
      <c r="N138" s="36">
        <f>VLOOKUP($H138,[1]EDA!$H$6:$BN$980,N$1,FALSE)</f>
        <v>8</v>
      </c>
      <c r="O138" s="36">
        <f>VLOOKUP($H138,[1]EDA!$H$6:$BN$980,O$1,FALSE)</f>
        <v>11</v>
      </c>
      <c r="P138" s="36">
        <f>VLOOKUP($H138,[1]EDA!$H$6:$BN$980,P$1,FALSE)</f>
        <v>12</v>
      </c>
      <c r="Q138" s="36">
        <f>VLOOKUP($H138,[1]EDA!$H$6:$BN$980,Q$1,FALSE)</f>
        <v>9</v>
      </c>
      <c r="R138" s="36">
        <f>VLOOKUP($H138,[1]EDA!$H$6:$BN$980,R$1,FALSE)</f>
        <v>10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0</v>
      </c>
      <c r="W138" s="10">
        <f t="shared" si="20"/>
        <v>58</v>
      </c>
      <c r="X138" s="17">
        <f t="shared" si="21"/>
        <v>0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1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</v>
      </c>
      <c r="AL138" s="39">
        <f t="shared" si="22"/>
        <v>1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2</v>
      </c>
      <c r="AQ138" s="36">
        <f>VLOOKUP($H138,[3]IRA!$H$6:$BN$980,AQ$1,FALSE)</f>
        <v>3</v>
      </c>
      <c r="AR138" s="36">
        <f>VLOOKUP($H138,[3]IRA!$H$6:$BN$980,AR$1,FALSE)</f>
        <v>1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1</v>
      </c>
      <c r="AV138" s="36">
        <f>VLOOKUP($H138,[3]IRA!$H$6:$BN$980,AV$1,FALSE)</f>
        <v>1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8</v>
      </c>
      <c r="BB138" s="17">
        <f t="shared" si="25"/>
        <v>0</v>
      </c>
      <c r="BC138" s="36">
        <f>VLOOKUP($H138,[4]IRA!$H$7:$CS$981,BC$1,FALSE)</f>
        <v>32</v>
      </c>
      <c r="BD138" s="36">
        <f>VLOOKUP($H138,[4]IRA!$H$7:$CS$981,BD$1,FALSE)</f>
        <v>12</v>
      </c>
      <c r="BE138" s="36">
        <f>VLOOKUP($H138,[4]IRA!$H$7:$CS$981,BE$1,FALSE)</f>
        <v>13</v>
      </c>
      <c r="BF138" s="36">
        <f>VLOOKUP($H138,[4]IRA!$H$7:$CS$981,BF$1,FALSE)</f>
        <v>14</v>
      </c>
      <c r="BG138" s="36">
        <f>VLOOKUP($H138,[4]IRA!$H$7:$CS$981,BG$1,FALSE)</f>
        <v>16</v>
      </c>
      <c r="BH138" s="36">
        <f>VLOOKUP($H138,[4]IRA!$H$7:$CS$981,BH$1,FALSE)</f>
        <v>36</v>
      </c>
      <c r="BI138" s="36">
        <f>VLOOKUP($H138,[4]IRA!$H$7:$CS$981,BI$1,FALSE)</f>
        <v>10</v>
      </c>
      <c r="BJ138" s="36">
        <f>VLOOKUP($H138,[4]IRA!$H$7:$CS$981,BJ$1,FALSE)</f>
        <v>17</v>
      </c>
      <c r="BK138" s="36">
        <f>VLOOKUP($H138,[4]IRA!$H$7:$CS$981,BK$1,FALSE)</f>
        <v>17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0</v>
      </c>
      <c r="BP138" s="10">
        <f t="shared" si="26"/>
        <v>167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21</v>
      </c>
      <c r="K139" s="36">
        <f>VLOOKUP($H139,[1]EDA!$H$6:$BN$980,K$1,FALSE)</f>
        <v>9</v>
      </c>
      <c r="L139" s="36">
        <f>VLOOKUP($H139,[1]EDA!$H$6:$BN$980,L$1,FALSE)</f>
        <v>2</v>
      </c>
      <c r="M139" s="36">
        <f>VLOOKUP($H139,[1]EDA!$H$6:$BN$980,M$1,FALSE)</f>
        <v>7</v>
      </c>
      <c r="N139" s="36">
        <f>VLOOKUP($H139,[1]EDA!$H$6:$BN$980,N$1,FALSE)</f>
        <v>0</v>
      </c>
      <c r="O139" s="36">
        <f>VLOOKUP($H139,[1]EDA!$H$6:$BN$980,O$1,FALSE)</f>
        <v>1</v>
      </c>
      <c r="P139" s="36">
        <f>VLOOKUP($H139,[1]EDA!$H$6:$BN$980,P$1,FALSE)</f>
        <v>10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0</v>
      </c>
      <c r="W139" s="10">
        <f t="shared" si="20"/>
        <v>50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2</v>
      </c>
      <c r="AO139" s="36">
        <f>VLOOKUP($H139,[3]IRA!$H$6:$BN$980,AO$1,FALSE)</f>
        <v>1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3</v>
      </c>
      <c r="BB139" s="17">
        <f t="shared" si="25"/>
        <v>0</v>
      </c>
      <c r="BC139" s="36">
        <f>VLOOKUP($H139,[4]IRA!$H$7:$CS$981,BC$1,FALSE)</f>
        <v>44</v>
      </c>
      <c r="BD139" s="36">
        <f>VLOOKUP($H139,[4]IRA!$H$7:$CS$981,BD$1,FALSE)</f>
        <v>16</v>
      </c>
      <c r="BE139" s="36">
        <f>VLOOKUP($H139,[4]IRA!$H$7:$CS$981,BE$1,FALSE)</f>
        <v>48</v>
      </c>
      <c r="BF139" s="36">
        <f>VLOOKUP($H139,[4]IRA!$H$7:$CS$981,BF$1,FALSE)</f>
        <v>21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12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0</v>
      </c>
      <c r="BP139" s="10">
        <f t="shared" si="26"/>
        <v>141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2</v>
      </c>
      <c r="P140" s="36">
        <f>VLOOKUP($H140,[1]EDA!$H$6:$BN$980,P$1,FALSE)</f>
        <v>1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</v>
      </c>
      <c r="W140" s="10">
        <f t="shared" si="20"/>
        <v>3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4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1</v>
      </c>
      <c r="BJ140" s="36">
        <f>VLOOKUP($H140,[4]IRA!$H$7:$CS$981,BJ$1,FALSE)</f>
        <v>2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0</v>
      </c>
      <c r="BP140" s="10">
        <f t="shared" si="26"/>
        <v>7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3</v>
      </c>
      <c r="BI141" s="36">
        <f>VLOOKUP($H141,[4]IRA!$H$7:$CS$981,BI$1,FALSE)</f>
        <v>3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0</v>
      </c>
      <c r="BP141" s="10">
        <f t="shared" si="26"/>
        <v>6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1</v>
      </c>
      <c r="N142" s="36">
        <f>VLOOKUP($H142,[1]EDA!$H$6:$BN$980,N$1,FALSE)</f>
        <v>0</v>
      </c>
      <c r="O142" s="36">
        <f>VLOOKUP($H142,[1]EDA!$H$6:$BN$980,O$1,FALSE)</f>
        <v>1</v>
      </c>
      <c r="P142" s="36">
        <f>VLOOKUP($H142,[1]EDA!$H$6:$BN$980,P$1,FALSE)</f>
        <v>3</v>
      </c>
      <c r="Q142" s="36">
        <f>VLOOKUP($H142,[1]EDA!$H$6:$BN$980,Q$1,FALSE)</f>
        <v>1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0</v>
      </c>
      <c r="W142" s="10">
        <f t="shared" si="20"/>
        <v>6</v>
      </c>
      <c r="X142" s="17">
        <f t="shared" si="21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1</v>
      </c>
      <c r="BG142" s="36">
        <f>VLOOKUP($H142,[4]IRA!$H$7:$CS$981,BG$1,FALSE)</f>
        <v>0</v>
      </c>
      <c r="BH142" s="36">
        <f>VLOOKUP($H142,[4]IRA!$H$7:$CS$981,BH$1,FALSE)</f>
        <v>2</v>
      </c>
      <c r="BI142" s="36">
        <f>VLOOKUP($H142,[4]IRA!$H$7:$CS$981,BI$1,FALSE)</f>
        <v>1</v>
      </c>
      <c r="BJ142" s="36">
        <f>VLOOKUP($H142,[4]IRA!$H$7:$CS$981,BJ$1,FALSE)</f>
        <v>2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0</v>
      </c>
      <c r="BP142" s="10">
        <f t="shared" si="26"/>
        <v>6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0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0</v>
      </c>
      <c r="W143" s="10">
        <f t="shared" si="20"/>
        <v>0</v>
      </c>
      <c r="X143" s="17">
        <f t="shared" si="21"/>
        <v>0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0</v>
      </c>
      <c r="BD143" s="36">
        <f>VLOOKUP($H143,[4]IRA!$H$7:$CS$981,BD$1,FALSE)</f>
        <v>0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0</v>
      </c>
      <c r="BP143" s="10">
        <f t="shared" si="26"/>
        <v>0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0</v>
      </c>
      <c r="K144" s="36">
        <f>VLOOKUP($H144,[1]EDA!$H$6:$BN$980,K$1,FALSE)</f>
        <v>0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9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0</v>
      </c>
      <c r="W144" s="10">
        <f t="shared" si="20"/>
        <v>9</v>
      </c>
      <c r="X144" s="17">
        <f t="shared" si="21"/>
        <v>0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0</v>
      </c>
      <c r="BD144" s="36">
        <f>VLOOKUP($H144,[4]IRA!$H$7:$CS$981,BD$1,FALSE)</f>
        <v>0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13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0</v>
      </c>
      <c r="BP144" s="10">
        <f t="shared" si="26"/>
        <v>13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0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0</v>
      </c>
      <c r="W145" s="10">
        <f t="shared" si="20"/>
        <v>0</v>
      </c>
      <c r="X145" s="17">
        <f t="shared" si="21"/>
        <v>0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0</v>
      </c>
      <c r="BD145" s="36">
        <f>VLOOKUP($H145,[4]IRA!$H$7:$CS$981,BD$1,FALSE)</f>
        <v>0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0</v>
      </c>
      <c r="BP145" s="10">
        <f t="shared" si="26"/>
        <v>0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7</v>
      </c>
      <c r="L146" s="36">
        <f>VLOOKUP($H146,[1]EDA!$H$6:$BN$980,L$1,FALSE)</f>
        <v>6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0</v>
      </c>
      <c r="W146" s="10">
        <f t="shared" si="20"/>
        <v>17</v>
      </c>
      <c r="X146" s="17">
        <f t="shared" si="21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6</v>
      </c>
      <c r="BD146" s="36">
        <f>VLOOKUP($H146,[4]IRA!$H$7:$CS$981,BD$1,FALSE)</f>
        <v>11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0</v>
      </c>
      <c r="BP146" s="10">
        <f t="shared" si="26"/>
        <v>17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9</v>
      </c>
      <c r="K147" s="36">
        <f>VLOOKUP($H147,[1]EDA!$H$6:$BN$980,K$1,FALSE)</f>
        <v>0</v>
      </c>
      <c r="L147" s="36">
        <f>VLOOKUP($H147,[1]EDA!$H$6:$BN$980,L$1,FALSE)</f>
        <v>7</v>
      </c>
      <c r="M147" s="36">
        <f>VLOOKUP($H147,[1]EDA!$H$6:$BN$980,M$1,FALSE)</f>
        <v>3</v>
      </c>
      <c r="N147" s="36">
        <f>VLOOKUP($H147,[1]EDA!$H$6:$BN$980,N$1,FALSE)</f>
        <v>30</v>
      </c>
      <c r="O147" s="36">
        <f>VLOOKUP($H147,[1]EDA!$H$6:$BN$980,O$1,FALSE)</f>
        <v>11</v>
      </c>
      <c r="P147" s="36">
        <f>VLOOKUP($H147,[1]EDA!$H$6:$BN$980,P$1,FALSE)</f>
        <v>16</v>
      </c>
      <c r="Q147" s="36">
        <f>VLOOKUP($H147,[1]EDA!$H$6:$BN$980,Q$1,FALSE)</f>
        <v>8</v>
      </c>
      <c r="R147" s="36">
        <f>VLOOKUP($H147,[1]EDA!$H$6:$BN$980,R$1,FALSE)</f>
        <v>12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0</v>
      </c>
      <c r="W147" s="10">
        <f t="shared" si="20"/>
        <v>96</v>
      </c>
      <c r="X147" s="17">
        <f t="shared" si="21"/>
        <v>0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2</v>
      </c>
      <c r="AS147" s="36">
        <f>VLOOKUP($H147,[3]IRA!$H$6:$BN$980,AS$1,FALSE)</f>
        <v>0</v>
      </c>
      <c r="AT147" s="36">
        <f>VLOOKUP($H147,[3]IRA!$H$6:$BN$980,AT$1,FALSE)</f>
        <v>1</v>
      </c>
      <c r="AU147" s="36">
        <f>VLOOKUP($H147,[3]IRA!$H$6:$BN$980,AU$1,FALSE)</f>
        <v>0</v>
      </c>
      <c r="AV147" s="36">
        <f>VLOOKUP($H147,[3]IRA!$H$6:$BN$980,AV$1,FALSE)</f>
        <v>1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4</v>
      </c>
      <c r="BB147" s="17">
        <f t="shared" si="25"/>
        <v>0</v>
      </c>
      <c r="BC147" s="36">
        <f>VLOOKUP($H147,[4]IRA!$H$7:$CS$981,BC$1,FALSE)</f>
        <v>26</v>
      </c>
      <c r="BD147" s="36">
        <f>VLOOKUP($H147,[4]IRA!$H$7:$CS$981,BD$1,FALSE)</f>
        <v>3</v>
      </c>
      <c r="BE147" s="36">
        <f>VLOOKUP($H147,[4]IRA!$H$7:$CS$981,BE$1,FALSE)</f>
        <v>28</v>
      </c>
      <c r="BF147" s="36">
        <f>VLOOKUP($H147,[4]IRA!$H$7:$CS$981,BF$1,FALSE)</f>
        <v>32</v>
      </c>
      <c r="BG147" s="36">
        <f>VLOOKUP($H147,[4]IRA!$H$7:$CS$981,BG$1,FALSE)</f>
        <v>12</v>
      </c>
      <c r="BH147" s="36">
        <f>VLOOKUP($H147,[4]IRA!$H$7:$CS$981,BH$1,FALSE)</f>
        <v>16</v>
      </c>
      <c r="BI147" s="36">
        <f>VLOOKUP($H147,[4]IRA!$H$7:$CS$981,BI$1,FALSE)</f>
        <v>40</v>
      </c>
      <c r="BJ147" s="36">
        <f>VLOOKUP($H147,[4]IRA!$H$7:$CS$981,BJ$1,FALSE)</f>
        <v>14</v>
      </c>
      <c r="BK147" s="36">
        <f>VLOOKUP($H147,[4]IRA!$H$7:$CS$981,BK$1,FALSE)</f>
        <v>16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0</v>
      </c>
      <c r="BP147" s="10">
        <f t="shared" si="26"/>
        <v>187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0</v>
      </c>
      <c r="K148" s="36">
        <f>VLOOKUP($H148,[1]EDA!$H$6:$BN$980,K$1,FALSE)</f>
        <v>0</v>
      </c>
      <c r="L148" s="36">
        <f>VLOOKUP($H148,[1]EDA!$H$6:$BN$980,L$1,FALSE)</f>
        <v>1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0</v>
      </c>
      <c r="W148" s="10">
        <f t="shared" si="20"/>
        <v>1</v>
      </c>
      <c r="X148" s="17">
        <f t="shared" si="21"/>
        <v>0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2</v>
      </c>
      <c r="BD148" s="36">
        <f>VLOOKUP($H148,[4]IRA!$H$7:$CS$981,BD$1,FALSE)</f>
        <v>3</v>
      </c>
      <c r="BE148" s="36">
        <f>VLOOKUP($H148,[4]IRA!$H$7:$CS$981,BE$1,FALSE)</f>
        <v>7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0</v>
      </c>
      <c r="BP148" s="10">
        <f t="shared" si="26"/>
        <v>12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11</v>
      </c>
      <c r="K149" s="36">
        <f>VLOOKUP($H149,[1]EDA!$H$6:$BN$980,K$1,FALSE)</f>
        <v>0</v>
      </c>
      <c r="L149" s="36">
        <f>VLOOKUP($H149,[1]EDA!$H$6:$BN$980,L$1,FALSE)</f>
        <v>6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0</v>
      </c>
      <c r="W149" s="10">
        <f t="shared" si="20"/>
        <v>17</v>
      </c>
      <c r="X149" s="17">
        <f t="shared" si="21"/>
        <v>0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1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1</v>
      </c>
      <c r="BE149" s="36">
        <f>VLOOKUP($H149,[4]IRA!$H$7:$CS$981,BE$1,FALSE)</f>
        <v>42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2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0</v>
      </c>
      <c r="BP149" s="10">
        <f t="shared" si="26"/>
        <v>67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2</v>
      </c>
      <c r="K150" s="36">
        <f>VLOOKUP($H150,[1]EDA!$H$6:$BN$980,K$1,FALSE)</f>
        <v>13</v>
      </c>
      <c r="L150" s="36">
        <f>VLOOKUP($H150,[1]EDA!$H$6:$BN$980,L$1,FALSE)</f>
        <v>5</v>
      </c>
      <c r="M150" s="36">
        <f>VLOOKUP($H150,[1]EDA!$H$6:$BN$980,M$1,FALSE)</f>
        <v>7</v>
      </c>
      <c r="N150" s="36">
        <f>VLOOKUP($H150,[1]EDA!$H$6:$BN$980,N$1,FALSE)</f>
        <v>3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0</v>
      </c>
      <c r="W150" s="10">
        <f t="shared" si="20"/>
        <v>30</v>
      </c>
      <c r="X150" s="17">
        <f t="shared" si="21"/>
        <v>0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VLOOKUP($H150,[3]IRA!$H$6:$BN$980,AN$1,FALSE)</f>
        <v>14</v>
      </c>
      <c r="AO150" s="36">
        <f>VLOOKUP($H150,[3]IRA!$H$6:$BN$980,AO$1,FALSE)</f>
        <v>9</v>
      </c>
      <c r="AP150" s="36">
        <f>VLOOKUP($H150,[3]IRA!$H$6:$BN$980,AP$1,FALSE)</f>
        <v>18</v>
      </c>
      <c r="AQ150" s="36">
        <f>VLOOKUP($H150,[3]IRA!$H$6:$BN$980,AQ$1,FALSE)</f>
        <v>21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62</v>
      </c>
      <c r="BB150" s="17">
        <f t="shared" si="25"/>
        <v>0</v>
      </c>
      <c r="BC150" s="36">
        <f>VLOOKUP($H150,[4]IRA!$H$7:$CS$981,BC$1,FALSE)</f>
        <v>20</v>
      </c>
      <c r="BD150" s="36">
        <f>VLOOKUP($H150,[4]IRA!$H$7:$CS$981,BD$1,FALSE)</f>
        <v>23</v>
      </c>
      <c r="BE150" s="36">
        <f>VLOOKUP($H150,[4]IRA!$H$7:$CS$981,BE$1,FALSE)</f>
        <v>36</v>
      </c>
      <c r="BF150" s="36">
        <f>VLOOKUP($H150,[4]IRA!$H$7:$CS$981,BF$1,FALSE)</f>
        <v>32</v>
      </c>
      <c r="BG150" s="36">
        <f>VLOOKUP($H150,[4]IRA!$H$7:$CS$981,BG$1,FALSE)</f>
        <v>6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0</v>
      </c>
      <c r="BP150" s="10">
        <f t="shared" si="26"/>
        <v>117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68</v>
      </c>
      <c r="K151" s="36">
        <f>VLOOKUP($H151,[1]EDA!$H$6:$BN$980,K$1,FALSE)</f>
        <v>71</v>
      </c>
      <c r="L151" s="36">
        <f>VLOOKUP($H151,[1]EDA!$H$6:$BN$980,L$1,FALSE)</f>
        <v>61</v>
      </c>
      <c r="M151" s="36">
        <f>VLOOKUP($H151,[1]EDA!$H$6:$BN$980,M$1,FALSE)</f>
        <v>51</v>
      </c>
      <c r="N151" s="36">
        <f>VLOOKUP($H151,[1]EDA!$H$6:$BN$980,N$1,FALSE)</f>
        <v>34</v>
      </c>
      <c r="O151" s="36">
        <f>VLOOKUP($H151,[1]EDA!$H$6:$BN$980,O$1,FALSE)</f>
        <v>60</v>
      </c>
      <c r="P151" s="36">
        <f>VLOOKUP($H151,[1]EDA!$H$6:$BN$980,P$1,FALSE)</f>
        <v>53</v>
      </c>
      <c r="Q151" s="36">
        <f>VLOOKUP($H151,[1]EDA!$H$6:$BN$980,Q$1,FALSE)</f>
        <v>59</v>
      </c>
      <c r="R151" s="36">
        <f>VLOOKUP($H151,[1]EDA!$H$6:$BN$980,R$1,FALSE)</f>
        <v>29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0</v>
      </c>
      <c r="W151" s="10">
        <f t="shared" si="20"/>
        <v>486</v>
      </c>
      <c r="X151" s="17">
        <f t="shared" si="21"/>
        <v>0</v>
      </c>
      <c r="Y151" s="36">
        <f>VLOOKUP($H151,[2]EDA!$H$6:$AY$980,Y$1,FALSE)</f>
        <v>0</v>
      </c>
      <c r="Z151" s="36">
        <f>VLOOKUP($H151,[2]EDA!$H$6:$AY$980,Z$1,FALSE)</f>
        <v>1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0</v>
      </c>
      <c r="AL151" s="39">
        <f t="shared" si="22"/>
        <v>1</v>
      </c>
      <c r="AM151" s="17">
        <f t="shared" si="23"/>
        <v>0</v>
      </c>
      <c r="AN151" s="36">
        <f>VLOOKUP($H151,[3]IRA!$H$6:$BN$980,AN$1,FALSE)</f>
        <v>5</v>
      </c>
      <c r="AO151" s="36">
        <f>VLOOKUP($H151,[3]IRA!$H$6:$BN$980,AO$1,FALSE)</f>
        <v>2</v>
      </c>
      <c r="AP151" s="36">
        <f>VLOOKUP($H151,[3]IRA!$H$6:$BN$980,AP$1,FALSE)</f>
        <v>6</v>
      </c>
      <c r="AQ151" s="36">
        <f>VLOOKUP($H151,[3]IRA!$H$6:$BN$980,AQ$1,FALSE)</f>
        <v>0</v>
      </c>
      <c r="AR151" s="36">
        <f>VLOOKUP($H151,[3]IRA!$H$6:$BN$980,AR$1,FALSE)</f>
        <v>4</v>
      </c>
      <c r="AS151" s="36">
        <f>VLOOKUP($H151,[3]IRA!$H$6:$BN$980,AS$1,FALSE)</f>
        <v>10</v>
      </c>
      <c r="AT151" s="36">
        <f>VLOOKUP($H151,[3]IRA!$H$6:$BN$980,AT$1,FALSE)</f>
        <v>9</v>
      </c>
      <c r="AU151" s="36">
        <f>VLOOKUP($H151,[3]IRA!$H$6:$BN$980,AU$1,FALSE)</f>
        <v>7</v>
      </c>
      <c r="AV151" s="36">
        <f>VLOOKUP($H151,[3]IRA!$H$6:$BN$980,AV$1,FALSE)</f>
        <v>3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46</v>
      </c>
      <c r="BB151" s="17">
        <f t="shared" si="25"/>
        <v>0</v>
      </c>
      <c r="BC151" s="36">
        <f>VLOOKUP($H151,[4]IRA!$H$7:$CS$981,BC$1,FALSE)</f>
        <v>121</v>
      </c>
      <c r="BD151" s="36">
        <f>VLOOKUP($H151,[4]IRA!$H$7:$CS$981,BD$1,FALSE)</f>
        <v>111</v>
      </c>
      <c r="BE151" s="36">
        <f>VLOOKUP($H151,[4]IRA!$H$7:$CS$981,BE$1,FALSE)</f>
        <v>116</v>
      </c>
      <c r="BF151" s="36">
        <f>VLOOKUP($H151,[4]IRA!$H$7:$CS$981,BF$1,FALSE)</f>
        <v>123</v>
      </c>
      <c r="BG151" s="36">
        <f>VLOOKUP($H151,[4]IRA!$H$7:$CS$981,BG$1,FALSE)</f>
        <v>184</v>
      </c>
      <c r="BH151" s="36">
        <f>VLOOKUP($H151,[4]IRA!$H$7:$CS$981,BH$1,FALSE)</f>
        <v>148</v>
      </c>
      <c r="BI151" s="36">
        <f>VLOOKUP($H151,[4]IRA!$H$7:$CS$981,BI$1,FALSE)</f>
        <v>115</v>
      </c>
      <c r="BJ151" s="36">
        <f>VLOOKUP($H151,[4]IRA!$H$7:$CS$981,BJ$1,FALSE)</f>
        <v>141</v>
      </c>
      <c r="BK151" s="36">
        <f>VLOOKUP($H151,[4]IRA!$H$7:$CS$981,BK$1,FALSE)</f>
        <v>66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0</v>
      </c>
      <c r="BP151" s="10">
        <f t="shared" si="26"/>
        <v>1125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10</v>
      </c>
      <c r="K152" s="36">
        <f>VLOOKUP($H152,[1]EDA!$H$6:$BN$980,K$1,FALSE)</f>
        <v>4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0</v>
      </c>
      <c r="Q152" s="36">
        <f>VLOOKUP($H152,[1]EDA!$H$6:$BN$980,Q$1,FALSE)</f>
        <v>3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0</v>
      </c>
      <c r="W152" s="10">
        <f t="shared" si="20"/>
        <v>20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7</v>
      </c>
      <c r="BD152" s="36">
        <f>VLOOKUP($H152,[4]IRA!$H$7:$CS$981,BD$1,FALSE)</f>
        <v>3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3</v>
      </c>
      <c r="BI152" s="36">
        <f>VLOOKUP($H152,[4]IRA!$H$7:$CS$981,BI$1,FALSE)</f>
        <v>2</v>
      </c>
      <c r="BJ152" s="36">
        <f>VLOOKUP($H152,[4]IRA!$H$7:$CS$981,BJ$1,FALSE)</f>
        <v>1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0</v>
      </c>
      <c r="BP152" s="10">
        <f t="shared" si="26"/>
        <v>16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6</v>
      </c>
      <c r="K153" s="36">
        <f>VLOOKUP($H153,[1]EDA!$H$6:$BN$980,K$1,FALSE)</f>
        <v>1</v>
      </c>
      <c r="L153" s="36">
        <f>VLOOKUP($H153,[1]EDA!$H$6:$BN$980,L$1,FALSE)</f>
        <v>4</v>
      </c>
      <c r="M153" s="36">
        <f>VLOOKUP($H153,[1]EDA!$H$6:$BN$980,M$1,FALSE)</f>
        <v>2</v>
      </c>
      <c r="N153" s="36">
        <f>VLOOKUP($H153,[1]EDA!$H$6:$BN$980,N$1,FALSE)</f>
        <v>5</v>
      </c>
      <c r="O153" s="36">
        <f>VLOOKUP($H153,[1]EDA!$H$6:$BN$980,O$1,FALSE)</f>
        <v>2</v>
      </c>
      <c r="P153" s="36">
        <f>VLOOKUP($H153,[1]EDA!$H$6:$BN$980,P$1,FALSE)</f>
        <v>4</v>
      </c>
      <c r="Q153" s="36">
        <f>VLOOKUP($H153,[1]EDA!$H$6:$BN$980,Q$1,FALSE)</f>
        <v>4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0</v>
      </c>
      <c r="W153" s="10">
        <f t="shared" si="20"/>
        <v>28</v>
      </c>
      <c r="X153" s="17">
        <f t="shared" si="21"/>
        <v>0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8</v>
      </c>
      <c r="BD153" s="36">
        <f>VLOOKUP($H153,[4]IRA!$H$7:$CS$981,BD$1,FALSE)</f>
        <v>10</v>
      </c>
      <c r="BE153" s="36">
        <f>VLOOKUP($H153,[4]IRA!$H$7:$CS$981,BE$1,FALSE)</f>
        <v>11</v>
      </c>
      <c r="BF153" s="36">
        <f>VLOOKUP($H153,[4]IRA!$H$7:$CS$981,BF$1,FALSE)</f>
        <v>11</v>
      </c>
      <c r="BG153" s="36">
        <f>VLOOKUP($H153,[4]IRA!$H$7:$CS$981,BG$1,FALSE)</f>
        <v>18</v>
      </c>
      <c r="BH153" s="36">
        <f>VLOOKUP($H153,[4]IRA!$H$7:$CS$981,BH$1,FALSE)</f>
        <v>14</v>
      </c>
      <c r="BI153" s="36">
        <f>VLOOKUP($H153,[4]IRA!$H$7:$CS$981,BI$1,FALSE)</f>
        <v>12</v>
      </c>
      <c r="BJ153" s="36">
        <f>VLOOKUP($H153,[4]IRA!$H$7:$CS$981,BJ$1,FALSE)</f>
        <v>5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0</v>
      </c>
      <c r="BP153" s="10">
        <f t="shared" si="26"/>
        <v>89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1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1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0</v>
      </c>
      <c r="W154" s="10">
        <f t="shared" si="20"/>
        <v>4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5</v>
      </c>
      <c r="BE154" s="36">
        <f>VLOOKUP($H154,[4]IRA!$H$7:$CS$981,BE$1,FALSE)</f>
        <v>3</v>
      </c>
      <c r="BF154" s="36">
        <f>VLOOKUP($H154,[4]IRA!$H$7:$CS$981,BF$1,FALSE)</f>
        <v>2</v>
      </c>
      <c r="BG154" s="36">
        <f>VLOOKUP($H154,[4]IRA!$H$7:$CS$981,BG$1,FALSE)</f>
        <v>0</v>
      </c>
      <c r="BH154" s="36">
        <f>VLOOKUP($H154,[4]IRA!$H$7:$CS$981,BH$1,FALSE)</f>
        <v>2</v>
      </c>
      <c r="BI154" s="36">
        <f>VLOOKUP($H154,[4]IRA!$H$7:$CS$981,BI$1,FALSE)</f>
        <v>1</v>
      </c>
      <c r="BJ154" s="36">
        <f>VLOOKUP($H154,[4]IRA!$H$7:$CS$981,BJ$1,FALSE)</f>
        <v>6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0</v>
      </c>
      <c r="BP154" s="10">
        <f t="shared" si="26"/>
        <v>21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6</v>
      </c>
      <c r="K155" s="36">
        <f>VLOOKUP($H155,[1]EDA!$H$6:$BN$980,K$1,FALSE)</f>
        <v>0</v>
      </c>
      <c r="L155" s="36">
        <f>VLOOKUP($H155,[1]EDA!$H$6:$BN$980,L$1,FALSE)</f>
        <v>4</v>
      </c>
      <c r="M155" s="36">
        <f>VLOOKUP($H155,[1]EDA!$H$6:$BN$980,M$1,FALSE)</f>
        <v>6</v>
      </c>
      <c r="N155" s="36">
        <f>VLOOKUP($H155,[1]EDA!$H$6:$BN$980,N$1,FALSE)</f>
        <v>2</v>
      </c>
      <c r="O155" s="36">
        <f>VLOOKUP($H155,[1]EDA!$H$6:$BN$980,O$1,FALSE)</f>
        <v>2</v>
      </c>
      <c r="P155" s="36">
        <f>VLOOKUP($H155,[1]EDA!$H$6:$BN$980,P$1,FALSE)</f>
        <v>8</v>
      </c>
      <c r="Q155" s="36">
        <f>VLOOKUP($H155,[1]EDA!$H$6:$BN$980,Q$1,FALSE)</f>
        <v>4</v>
      </c>
      <c r="R155" s="36">
        <f>VLOOKUP($H155,[1]EDA!$H$6:$BN$980,R$1,FALSE)</f>
        <v>1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0</v>
      </c>
      <c r="W155" s="10">
        <f t="shared" si="20"/>
        <v>33</v>
      </c>
      <c r="X155" s="17">
        <f t="shared" si="21"/>
        <v>0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20</v>
      </c>
      <c r="BD155" s="36">
        <f>VLOOKUP($H155,[4]IRA!$H$7:$CS$981,BD$1,FALSE)</f>
        <v>14</v>
      </c>
      <c r="BE155" s="36">
        <f>VLOOKUP($H155,[4]IRA!$H$7:$CS$981,BE$1,FALSE)</f>
        <v>20</v>
      </c>
      <c r="BF155" s="36">
        <f>VLOOKUP($H155,[4]IRA!$H$7:$CS$981,BF$1,FALSE)</f>
        <v>21</v>
      </c>
      <c r="BG155" s="36">
        <f>VLOOKUP($H155,[4]IRA!$H$7:$CS$981,BG$1,FALSE)</f>
        <v>25</v>
      </c>
      <c r="BH155" s="36">
        <f>VLOOKUP($H155,[4]IRA!$H$7:$CS$981,BH$1,FALSE)</f>
        <v>20</v>
      </c>
      <c r="BI155" s="36">
        <f>VLOOKUP($H155,[4]IRA!$H$7:$CS$981,BI$1,FALSE)</f>
        <v>20</v>
      </c>
      <c r="BJ155" s="36">
        <f>VLOOKUP($H155,[4]IRA!$H$7:$CS$981,BJ$1,FALSE)</f>
        <v>25</v>
      </c>
      <c r="BK155" s="36">
        <f>VLOOKUP($H155,[4]IRA!$H$7:$CS$981,BK$1,FALSE)</f>
        <v>10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0</v>
      </c>
      <c r="BP155" s="10">
        <f t="shared" si="26"/>
        <v>175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1</v>
      </c>
      <c r="K156" s="36">
        <f>VLOOKUP($H156,[1]EDA!$H$6:$BN$980,K$1,FALSE)</f>
        <v>3</v>
      </c>
      <c r="L156" s="36">
        <f>VLOOKUP($H156,[1]EDA!$H$6:$BN$980,L$1,FALSE)</f>
        <v>2</v>
      </c>
      <c r="M156" s="36">
        <f>VLOOKUP($H156,[1]EDA!$H$6:$BN$980,M$1,FALSE)</f>
        <v>10</v>
      </c>
      <c r="N156" s="36">
        <f>VLOOKUP($H156,[1]EDA!$H$6:$BN$980,N$1,FALSE)</f>
        <v>5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10</v>
      </c>
      <c r="R156" s="36">
        <f>VLOOKUP($H156,[1]EDA!$H$6:$BN$980,R$1,FALSE)</f>
        <v>5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0</v>
      </c>
      <c r="W156" s="10">
        <f t="shared" si="20"/>
        <v>40</v>
      </c>
      <c r="X156" s="17">
        <f t="shared" si="21"/>
        <v>0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1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0</v>
      </c>
      <c r="AL156" s="39">
        <f t="shared" si="22"/>
        <v>1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1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1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2</v>
      </c>
      <c r="BB156" s="17">
        <f t="shared" si="25"/>
        <v>0</v>
      </c>
      <c r="BC156" s="36">
        <f>VLOOKUP($H156,[4]IRA!$H$7:$CS$981,BC$1,FALSE)</f>
        <v>11</v>
      </c>
      <c r="BD156" s="36">
        <f>VLOOKUP($H156,[4]IRA!$H$7:$CS$981,BD$1,FALSE)</f>
        <v>12</v>
      </c>
      <c r="BE156" s="36">
        <f>VLOOKUP($H156,[4]IRA!$H$7:$CS$981,BE$1,FALSE)</f>
        <v>17</v>
      </c>
      <c r="BF156" s="36">
        <f>VLOOKUP($H156,[4]IRA!$H$7:$CS$981,BF$1,FALSE)</f>
        <v>19</v>
      </c>
      <c r="BG156" s="36">
        <f>VLOOKUP($H156,[4]IRA!$H$7:$CS$981,BG$1,FALSE)</f>
        <v>5</v>
      </c>
      <c r="BH156" s="36">
        <f>VLOOKUP($H156,[4]IRA!$H$7:$CS$981,BH$1,FALSE)</f>
        <v>12</v>
      </c>
      <c r="BI156" s="36">
        <f>VLOOKUP($H156,[4]IRA!$H$7:$CS$981,BI$1,FALSE)</f>
        <v>7</v>
      </c>
      <c r="BJ156" s="36">
        <f>VLOOKUP($H156,[4]IRA!$H$7:$CS$981,BJ$1,FALSE)</f>
        <v>35</v>
      </c>
      <c r="BK156" s="36">
        <f>VLOOKUP($H156,[4]IRA!$H$7:$CS$981,BK$1,FALSE)</f>
        <v>17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0</v>
      </c>
      <c r="BP156" s="10">
        <f t="shared" si="26"/>
        <v>135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8</v>
      </c>
      <c r="O157" s="36">
        <f>VLOOKUP($H157,[1]EDA!$H$6:$BN$980,O$1,FALSE)</f>
        <v>1</v>
      </c>
      <c r="P157" s="36">
        <f>VLOOKUP($H157,[1]EDA!$H$6:$BN$980,P$1,FALSE)</f>
        <v>10</v>
      </c>
      <c r="Q157" s="36">
        <f>VLOOKUP($H157,[1]EDA!$H$6:$BN$980,Q$1,FALSE)</f>
        <v>8</v>
      </c>
      <c r="R157" s="36">
        <f>VLOOKUP($H157,[1]EDA!$H$6:$BN$980,R$1,FALSE)</f>
        <v>2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0</v>
      </c>
      <c r="W157" s="10">
        <f t="shared" ref="W157:W220" si="28">SUM(J157:U157)</f>
        <v>29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0</v>
      </c>
      <c r="BD157" s="36">
        <f>VLOOKUP($H157,[4]IRA!$H$7:$CS$981,BD$1,FALSE)</f>
        <v>2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3</v>
      </c>
      <c r="BH157" s="36">
        <f>VLOOKUP($H157,[4]IRA!$H$7:$CS$981,BH$1,FALSE)</f>
        <v>7</v>
      </c>
      <c r="BI157" s="36">
        <f>VLOOKUP($H157,[4]IRA!$H$7:$CS$981,BI$1,FALSE)</f>
        <v>4</v>
      </c>
      <c r="BJ157" s="36">
        <f>VLOOKUP($H157,[4]IRA!$H$7:$CS$981,BJ$1,FALSE)</f>
        <v>2</v>
      </c>
      <c r="BK157" s="36">
        <f>VLOOKUP($H157,[4]IRA!$H$7:$CS$981,BK$1,FALSE)</f>
        <v>2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0</v>
      </c>
      <c r="BP157" s="10">
        <f t="shared" ref="BP157:BP220" si="34">SUM(BC157:BN157)</f>
        <v>20</v>
      </c>
      <c r="BQ157" s="17">
        <f t="shared" ref="BQ157:BQ220" si="35">IFERROR(BP157/BO157,0)</f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2</v>
      </c>
      <c r="K158" s="36">
        <f>VLOOKUP($H158,[1]EDA!$H$6:$BN$980,K$1,FALSE)</f>
        <v>10</v>
      </c>
      <c r="L158" s="36">
        <f>VLOOKUP($H158,[1]EDA!$H$6:$BN$980,L$1,FALSE)</f>
        <v>3</v>
      </c>
      <c r="M158" s="36">
        <f>VLOOKUP($H158,[1]EDA!$H$6:$BN$980,M$1,FALSE)</f>
        <v>2</v>
      </c>
      <c r="N158" s="36">
        <f>VLOOKUP($H158,[1]EDA!$H$6:$BN$980,N$1,FALSE)</f>
        <v>0</v>
      </c>
      <c r="O158" s="36">
        <f>VLOOKUP($H158,[1]EDA!$H$6:$BN$980,O$1,FALSE)</f>
        <v>1</v>
      </c>
      <c r="P158" s="36">
        <f>VLOOKUP($H158,[1]EDA!$H$6:$BN$980,P$1,FALSE)</f>
        <v>4</v>
      </c>
      <c r="Q158" s="36">
        <f>VLOOKUP($H158,[1]EDA!$H$6:$BN$980,Q$1,FALSE)</f>
        <v>5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0</v>
      </c>
      <c r="W158" s="10">
        <f t="shared" si="28"/>
        <v>27</v>
      </c>
      <c r="X158" s="17">
        <f t="shared" si="29"/>
        <v>0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2</v>
      </c>
      <c r="BD158" s="36">
        <f>VLOOKUP($H158,[4]IRA!$H$7:$CS$981,BD$1,FALSE)</f>
        <v>3</v>
      </c>
      <c r="BE158" s="36">
        <f>VLOOKUP($H158,[4]IRA!$H$7:$CS$981,BE$1,FALSE)</f>
        <v>2</v>
      </c>
      <c r="BF158" s="36">
        <f>VLOOKUP($H158,[4]IRA!$H$7:$CS$981,BF$1,FALSE)</f>
        <v>2</v>
      </c>
      <c r="BG158" s="36">
        <f>VLOOKUP($H158,[4]IRA!$H$7:$CS$981,BG$1,FALSE)</f>
        <v>0</v>
      </c>
      <c r="BH158" s="36">
        <f>VLOOKUP($H158,[4]IRA!$H$7:$CS$981,BH$1,FALSE)</f>
        <v>1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0</v>
      </c>
      <c r="BP158" s="10">
        <f t="shared" si="34"/>
        <v>10</v>
      </c>
      <c r="BQ158" s="17">
        <f t="shared" si="35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0</v>
      </c>
      <c r="K159" s="36">
        <f>VLOOKUP($H159,[1]EDA!$H$6:$BN$980,K$1,FALSE)</f>
        <v>1</v>
      </c>
      <c r="L159" s="36">
        <f>VLOOKUP($H159,[1]EDA!$H$6:$BN$980,L$1,FALSE)</f>
        <v>2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1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4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3</v>
      </c>
      <c r="BD159" s="36">
        <f>VLOOKUP($H159,[4]IRA!$H$7:$CS$981,BD$1,FALSE)</f>
        <v>1</v>
      </c>
      <c r="BE159" s="36">
        <f>VLOOKUP($H159,[4]IRA!$H$7:$CS$981,BE$1,FALSE)</f>
        <v>3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1</v>
      </c>
      <c r="BI159" s="36">
        <f>VLOOKUP($H159,[4]IRA!$H$7:$CS$981,BI$1,FALSE)</f>
        <v>0</v>
      </c>
      <c r="BJ159" s="36">
        <f>VLOOKUP($H159,[4]IRA!$H$7:$CS$981,BJ$1,FALSE)</f>
        <v>1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0</v>
      </c>
      <c r="BP159" s="10">
        <f t="shared" si="34"/>
        <v>9</v>
      </c>
      <c r="BQ159" s="17">
        <f t="shared" si="35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1</v>
      </c>
      <c r="K160" s="36">
        <f>VLOOKUP($H160,[1]EDA!$H$6:$BN$980,K$1,FALSE)</f>
        <v>0</v>
      </c>
      <c r="L160" s="36">
        <f>VLOOKUP($H160,[1]EDA!$H$6:$BN$980,L$1,FALSE)</f>
        <v>2</v>
      </c>
      <c r="M160" s="36">
        <f>VLOOKUP($H160,[1]EDA!$H$6:$BN$980,M$1,FALSE)</f>
        <v>0</v>
      </c>
      <c r="N160" s="36">
        <f>VLOOKUP($H160,[1]EDA!$H$6:$BN$980,N$1,FALSE)</f>
        <v>2</v>
      </c>
      <c r="O160" s="36">
        <f>VLOOKUP($H160,[1]EDA!$H$6:$BN$980,O$1,FALSE)</f>
        <v>3</v>
      </c>
      <c r="P160" s="36">
        <f>VLOOKUP($H160,[1]EDA!$H$6:$BN$980,P$1,FALSE)</f>
        <v>4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0</v>
      </c>
      <c r="W160" s="10">
        <f t="shared" si="28"/>
        <v>12</v>
      </c>
      <c r="X160" s="17">
        <f t="shared" si="29"/>
        <v>0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4</v>
      </c>
      <c r="BD160" s="36">
        <f>VLOOKUP($H160,[4]IRA!$H$7:$CS$981,BD$1,FALSE)</f>
        <v>0</v>
      </c>
      <c r="BE160" s="36">
        <f>VLOOKUP($H160,[4]IRA!$H$7:$CS$981,BE$1,FALSE)</f>
        <v>2</v>
      </c>
      <c r="BF160" s="36">
        <f>VLOOKUP($H160,[4]IRA!$H$7:$CS$981,BF$1,FALSE)</f>
        <v>0</v>
      </c>
      <c r="BG160" s="36">
        <f>VLOOKUP($H160,[4]IRA!$H$7:$CS$981,BG$1,FALSE)</f>
        <v>3</v>
      </c>
      <c r="BH160" s="36">
        <f>VLOOKUP($H160,[4]IRA!$H$7:$CS$981,BH$1,FALSE)</f>
        <v>9</v>
      </c>
      <c r="BI160" s="36">
        <f>VLOOKUP($H160,[4]IRA!$H$7:$CS$981,BI$1,FALSE)</f>
        <v>1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0</v>
      </c>
      <c r="BP160" s="10">
        <f t="shared" si="34"/>
        <v>19</v>
      </c>
      <c r="BQ160" s="17">
        <f t="shared" si="35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7</v>
      </c>
      <c r="K161" s="36">
        <f>VLOOKUP($H161,[1]EDA!$H$6:$BN$980,K$1,FALSE)</f>
        <v>5</v>
      </c>
      <c r="L161" s="36">
        <f>VLOOKUP($H161,[1]EDA!$H$6:$BN$980,L$1,FALSE)</f>
        <v>9</v>
      </c>
      <c r="M161" s="36">
        <f>VLOOKUP($H161,[1]EDA!$H$6:$BN$980,M$1,FALSE)</f>
        <v>1</v>
      </c>
      <c r="N161" s="36">
        <f>VLOOKUP($H161,[1]EDA!$H$6:$BN$980,N$1,FALSE)</f>
        <v>7</v>
      </c>
      <c r="O161" s="36">
        <f>VLOOKUP($H161,[1]EDA!$H$6:$BN$980,O$1,FALSE)</f>
        <v>4</v>
      </c>
      <c r="P161" s="36">
        <f>VLOOKUP($H161,[1]EDA!$H$6:$BN$980,P$1,FALSE)</f>
        <v>3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0</v>
      </c>
      <c r="W161" s="10">
        <f t="shared" si="28"/>
        <v>36</v>
      </c>
      <c r="X161" s="17">
        <f t="shared" si="29"/>
        <v>0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0</v>
      </c>
      <c r="BB161" s="17">
        <f t="shared" si="33"/>
        <v>0</v>
      </c>
      <c r="BC161" s="36">
        <f>VLOOKUP($H161,[4]IRA!$H$7:$CS$981,BC$1,FALSE)</f>
        <v>1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4</v>
      </c>
      <c r="BG161" s="36">
        <f>VLOOKUP($H161,[4]IRA!$H$7:$CS$981,BG$1,FALSE)</f>
        <v>8</v>
      </c>
      <c r="BH161" s="36">
        <f>VLOOKUP($H161,[4]IRA!$H$7:$CS$981,BH$1,FALSE)</f>
        <v>1</v>
      </c>
      <c r="BI161" s="36">
        <f>VLOOKUP($H161,[4]IRA!$H$7:$CS$981,BI$1,FALSE)</f>
        <v>2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0</v>
      </c>
      <c r="BP161" s="10">
        <f t="shared" si="34"/>
        <v>17</v>
      </c>
      <c r="BQ161" s="17">
        <f t="shared" si="35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10</v>
      </c>
      <c r="K162" s="36">
        <f>VLOOKUP($H162,[1]EDA!$H$6:$BN$980,K$1,FALSE)</f>
        <v>9</v>
      </c>
      <c r="L162" s="36">
        <f>VLOOKUP($H162,[1]EDA!$H$6:$BN$980,L$1,FALSE)</f>
        <v>18</v>
      </c>
      <c r="M162" s="36">
        <f>VLOOKUP($H162,[1]EDA!$H$6:$BN$980,M$1,FALSE)</f>
        <v>11</v>
      </c>
      <c r="N162" s="36">
        <f>VLOOKUP($H162,[1]EDA!$H$6:$BN$980,N$1,FALSE)</f>
        <v>15</v>
      </c>
      <c r="O162" s="36">
        <f>VLOOKUP($H162,[1]EDA!$H$6:$BN$980,O$1,FALSE)</f>
        <v>17</v>
      </c>
      <c r="P162" s="36">
        <f>VLOOKUP($H162,[1]EDA!$H$6:$BN$980,P$1,FALSE)</f>
        <v>13</v>
      </c>
      <c r="Q162" s="36">
        <f>VLOOKUP($H162,[1]EDA!$H$6:$BN$980,Q$1,FALSE)</f>
        <v>21</v>
      </c>
      <c r="R162" s="36">
        <f>VLOOKUP($H162,[1]EDA!$H$6:$BN$980,R$1,FALSE)</f>
        <v>13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0</v>
      </c>
      <c r="W162" s="10">
        <f t="shared" si="28"/>
        <v>127</v>
      </c>
      <c r="X162" s="17">
        <f t="shared" si="29"/>
        <v>0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1</v>
      </c>
      <c r="AP162" s="36">
        <f>VLOOKUP($H162,[3]IRA!$H$6:$BN$980,AP$1,FALSE)</f>
        <v>0</v>
      </c>
      <c r="AQ162" s="36">
        <f>VLOOKUP($H162,[3]IRA!$H$6:$BN$980,AQ$1,FALSE)</f>
        <v>1</v>
      </c>
      <c r="AR162" s="36">
        <f>VLOOKUP($H162,[3]IRA!$H$6:$BN$980,AR$1,FALSE)</f>
        <v>6</v>
      </c>
      <c r="AS162" s="36">
        <f>VLOOKUP($H162,[3]IRA!$H$6:$BN$980,AS$1,FALSE)</f>
        <v>4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2"/>
        <v>13</v>
      </c>
      <c r="BB162" s="17">
        <f t="shared" si="33"/>
        <v>0</v>
      </c>
      <c r="BC162" s="36">
        <f>VLOOKUP($H162,[4]IRA!$H$7:$CS$981,BC$1,FALSE)</f>
        <v>22</v>
      </c>
      <c r="BD162" s="36">
        <f>VLOOKUP($H162,[4]IRA!$H$7:$CS$981,BD$1,FALSE)</f>
        <v>17</v>
      </c>
      <c r="BE162" s="36">
        <f>VLOOKUP($H162,[4]IRA!$H$7:$CS$981,BE$1,FALSE)</f>
        <v>66</v>
      </c>
      <c r="BF162" s="36">
        <f>VLOOKUP($H162,[4]IRA!$H$7:$CS$981,BF$1,FALSE)</f>
        <v>20</v>
      </c>
      <c r="BG162" s="36">
        <f>VLOOKUP($H162,[4]IRA!$H$7:$CS$981,BG$1,FALSE)</f>
        <v>34</v>
      </c>
      <c r="BH162" s="36">
        <f>VLOOKUP($H162,[4]IRA!$H$7:$CS$981,BH$1,FALSE)</f>
        <v>32</v>
      </c>
      <c r="BI162" s="36">
        <f>VLOOKUP($H162,[4]IRA!$H$7:$CS$981,BI$1,FALSE)</f>
        <v>15</v>
      </c>
      <c r="BJ162" s="36">
        <f>VLOOKUP($H162,[4]IRA!$H$7:$CS$981,BJ$1,FALSE)</f>
        <v>14</v>
      </c>
      <c r="BK162" s="36">
        <f>VLOOKUP($H162,[4]IRA!$H$7:$CS$981,BK$1,FALSE)</f>
        <v>21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0</v>
      </c>
      <c r="BP162" s="10">
        <f t="shared" si="34"/>
        <v>241</v>
      </c>
      <c r="BQ162" s="17">
        <f t="shared" si="35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44</v>
      </c>
      <c r="K163" s="36">
        <f>VLOOKUP($H163,[1]EDA!$H$6:$BN$980,K$1,FALSE)</f>
        <v>24</v>
      </c>
      <c r="L163" s="36">
        <f>VLOOKUP($H163,[1]EDA!$H$6:$BN$980,L$1,FALSE)</f>
        <v>21</v>
      </c>
      <c r="M163" s="36">
        <f>VLOOKUP($H163,[1]EDA!$H$6:$BN$980,M$1,FALSE)</f>
        <v>13</v>
      </c>
      <c r="N163" s="36">
        <f>VLOOKUP($H163,[1]EDA!$H$6:$BN$980,N$1,FALSE)</f>
        <v>10</v>
      </c>
      <c r="O163" s="36">
        <f>VLOOKUP($H163,[1]EDA!$H$6:$BN$980,O$1,FALSE)</f>
        <v>4</v>
      </c>
      <c r="P163" s="36">
        <f>VLOOKUP($H163,[1]EDA!$H$6:$BN$980,P$1,FALSE)</f>
        <v>9</v>
      </c>
      <c r="Q163" s="36">
        <f>VLOOKUP($H163,[1]EDA!$H$6:$BN$980,Q$1,FALSE)</f>
        <v>7</v>
      </c>
      <c r="R163" s="36">
        <f>VLOOKUP($H163,[1]EDA!$H$6:$BN$980,R$1,FALSE)</f>
        <v>4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136</v>
      </c>
      <c r="X163" s="17">
        <f t="shared" si="29"/>
        <v>0</v>
      </c>
      <c r="Y163" s="36">
        <f>VLOOKUP($H163,[2]EDA!$H$6:$AY$980,Y$1,FALSE)</f>
        <v>1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2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1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4</v>
      </c>
      <c r="AM163" s="17">
        <f t="shared" si="31"/>
        <v>0</v>
      </c>
      <c r="AN163" s="36">
        <f>VLOOKUP($H163,[3]IRA!$H$6:$BN$980,AN$1,FALSE)</f>
        <v>1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11</v>
      </c>
      <c r="AR163" s="36">
        <f>VLOOKUP($H163,[3]IRA!$H$6:$BN$980,AR$1,FALSE)</f>
        <v>4</v>
      </c>
      <c r="AS163" s="36">
        <f>VLOOKUP($H163,[3]IRA!$H$6:$BN$980,AS$1,FALSE)</f>
        <v>4</v>
      </c>
      <c r="AT163" s="36">
        <f>VLOOKUP($H163,[3]IRA!$H$6:$BN$980,AT$1,FALSE)</f>
        <v>1</v>
      </c>
      <c r="AU163" s="36">
        <f>VLOOKUP($H163,[3]IRA!$H$6:$BN$980,AU$1,FALSE)</f>
        <v>3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37</v>
      </c>
      <c r="BB163" s="17">
        <f t="shared" si="33"/>
        <v>0</v>
      </c>
      <c r="BC163" s="36">
        <f>VLOOKUP($H163,[4]IRA!$H$7:$CS$981,BC$1,FALSE)</f>
        <v>16</v>
      </c>
      <c r="BD163" s="36">
        <f>VLOOKUP($H163,[4]IRA!$H$7:$CS$981,BD$1,FALSE)</f>
        <v>13</v>
      </c>
      <c r="BE163" s="36">
        <f>VLOOKUP($H163,[4]IRA!$H$7:$CS$981,BE$1,FALSE)</f>
        <v>54</v>
      </c>
      <c r="BF163" s="36">
        <f>VLOOKUP($H163,[4]IRA!$H$7:$CS$981,BF$1,FALSE)</f>
        <v>17</v>
      </c>
      <c r="BG163" s="36">
        <f>VLOOKUP($H163,[4]IRA!$H$7:$CS$981,BG$1,FALSE)</f>
        <v>52</v>
      </c>
      <c r="BH163" s="36">
        <f>VLOOKUP($H163,[4]IRA!$H$7:$CS$981,BH$1,FALSE)</f>
        <v>16</v>
      </c>
      <c r="BI163" s="36">
        <f>VLOOKUP($H163,[4]IRA!$H$7:$CS$981,BI$1,FALSE)</f>
        <v>18</v>
      </c>
      <c r="BJ163" s="36">
        <f>VLOOKUP($H163,[4]IRA!$H$7:$CS$981,BJ$1,FALSE)</f>
        <v>19</v>
      </c>
      <c r="BK163" s="36">
        <f>VLOOKUP($H163,[4]IRA!$H$7:$CS$981,BK$1,FALSE)</f>
        <v>8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213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7</v>
      </c>
      <c r="K164" s="36">
        <f>VLOOKUP($H164,[1]EDA!$H$6:$BN$980,K$1,FALSE)</f>
        <v>2</v>
      </c>
      <c r="L164" s="36">
        <f>VLOOKUP($H164,[1]EDA!$H$6:$BN$980,L$1,FALSE)</f>
        <v>0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2</v>
      </c>
      <c r="Q164" s="36">
        <f>VLOOKUP($H164,[1]EDA!$H$6:$BN$980,Q$1,FALSE)</f>
        <v>3</v>
      </c>
      <c r="R164" s="36">
        <f>VLOOKUP($H164,[1]EDA!$H$6:$BN$980,R$1,FALSE)</f>
        <v>3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0</v>
      </c>
      <c r="W164" s="10">
        <f t="shared" si="28"/>
        <v>30</v>
      </c>
      <c r="X164" s="17">
        <f t="shared" si="29"/>
        <v>0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0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0</v>
      </c>
      <c r="BB164" s="17">
        <f t="shared" si="33"/>
        <v>0</v>
      </c>
      <c r="BC164" s="36">
        <f>VLOOKUP($H164,[4]IRA!$H$7:$CS$981,BC$1,FALSE)</f>
        <v>18</v>
      </c>
      <c r="BD164" s="36">
        <f>VLOOKUP($H164,[4]IRA!$H$7:$CS$981,BD$1,FALSE)</f>
        <v>3</v>
      </c>
      <c r="BE164" s="36">
        <f>VLOOKUP($H164,[4]IRA!$H$7:$CS$981,BE$1,FALSE)</f>
        <v>6</v>
      </c>
      <c r="BF164" s="36">
        <f>VLOOKUP($H164,[4]IRA!$H$7:$CS$981,BF$1,FALSE)</f>
        <v>35</v>
      </c>
      <c r="BG164" s="36">
        <f>VLOOKUP($H164,[4]IRA!$H$7:$CS$981,BG$1,FALSE)</f>
        <v>32</v>
      </c>
      <c r="BH164" s="36">
        <f>VLOOKUP($H164,[4]IRA!$H$7:$CS$981,BH$1,FALSE)</f>
        <v>15</v>
      </c>
      <c r="BI164" s="36">
        <f>VLOOKUP($H164,[4]IRA!$H$7:$CS$981,BI$1,FALSE)</f>
        <v>11</v>
      </c>
      <c r="BJ164" s="36">
        <f>VLOOKUP($H164,[4]IRA!$H$7:$CS$981,BJ$1,FALSE)</f>
        <v>25</v>
      </c>
      <c r="BK164" s="36">
        <f>VLOOKUP($H164,[4]IRA!$H$7:$CS$981,BK$1,FALSE)</f>
        <v>10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0</v>
      </c>
      <c r="BP164" s="10">
        <f t="shared" si="34"/>
        <v>155</v>
      </c>
      <c r="BQ164" s="17">
        <f t="shared" si="35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8</v>
      </c>
      <c r="K165" s="36">
        <f>VLOOKUP($H165,[1]EDA!$H$6:$BN$980,K$1,FALSE)</f>
        <v>15</v>
      </c>
      <c r="L165" s="36">
        <f>VLOOKUP($H165,[1]EDA!$H$6:$BN$980,L$1,FALSE)</f>
        <v>4</v>
      </c>
      <c r="M165" s="36">
        <f>VLOOKUP($H165,[1]EDA!$H$6:$BN$980,M$1,FALSE)</f>
        <v>8</v>
      </c>
      <c r="N165" s="36">
        <f>VLOOKUP($H165,[1]EDA!$H$6:$BN$980,N$1,FALSE)</f>
        <v>8</v>
      </c>
      <c r="O165" s="36">
        <f>VLOOKUP($H165,[1]EDA!$H$6:$BN$980,O$1,FALSE)</f>
        <v>9</v>
      </c>
      <c r="P165" s="36">
        <f>VLOOKUP($H165,[1]EDA!$H$6:$BN$980,P$1,FALSE)</f>
        <v>10</v>
      </c>
      <c r="Q165" s="36">
        <f>VLOOKUP($H165,[1]EDA!$H$6:$BN$980,Q$1,FALSE)</f>
        <v>12</v>
      </c>
      <c r="R165" s="36">
        <f>VLOOKUP($H165,[1]EDA!$H$6:$BN$980,R$1,FALSE)</f>
        <v>5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0</v>
      </c>
      <c r="W165" s="10">
        <f t="shared" si="28"/>
        <v>79</v>
      </c>
      <c r="X165" s="17">
        <f t="shared" si="29"/>
        <v>0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1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2</v>
      </c>
      <c r="AR165" s="36">
        <f>VLOOKUP($H165,[3]IRA!$H$6:$BN$980,AR$1,FALSE)</f>
        <v>0</v>
      </c>
      <c r="AS165" s="36">
        <f>VLOOKUP($H165,[3]IRA!$H$6:$BN$980,AS$1,FALSE)</f>
        <v>3</v>
      </c>
      <c r="AT165" s="36">
        <f>VLOOKUP($H165,[3]IRA!$H$6:$BN$980,AT$1,FALSE)</f>
        <v>2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2"/>
        <v>8</v>
      </c>
      <c r="BB165" s="17">
        <f t="shared" si="33"/>
        <v>0</v>
      </c>
      <c r="BC165" s="36">
        <f>VLOOKUP($H165,[4]IRA!$H$7:$CS$981,BC$1,FALSE)</f>
        <v>12</v>
      </c>
      <c r="BD165" s="36">
        <f>VLOOKUP($H165,[4]IRA!$H$7:$CS$981,BD$1,FALSE)</f>
        <v>9</v>
      </c>
      <c r="BE165" s="36">
        <f>VLOOKUP($H165,[4]IRA!$H$7:$CS$981,BE$1,FALSE)</f>
        <v>8</v>
      </c>
      <c r="BF165" s="36">
        <f>VLOOKUP($H165,[4]IRA!$H$7:$CS$981,BF$1,FALSE)</f>
        <v>20</v>
      </c>
      <c r="BG165" s="36">
        <f>VLOOKUP($H165,[4]IRA!$H$7:$CS$981,BG$1,FALSE)</f>
        <v>16</v>
      </c>
      <c r="BH165" s="36">
        <f>VLOOKUP($H165,[4]IRA!$H$7:$CS$981,BH$1,FALSE)</f>
        <v>10</v>
      </c>
      <c r="BI165" s="36">
        <f>VLOOKUP($H165,[4]IRA!$H$7:$CS$981,BI$1,FALSE)</f>
        <v>9</v>
      </c>
      <c r="BJ165" s="36">
        <f>VLOOKUP($H165,[4]IRA!$H$7:$CS$981,BJ$1,FALSE)</f>
        <v>17</v>
      </c>
      <c r="BK165" s="36">
        <f>VLOOKUP($H165,[4]IRA!$H$7:$CS$981,BK$1,FALSE)</f>
        <v>15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0</v>
      </c>
      <c r="BP165" s="10">
        <f t="shared" si="34"/>
        <v>116</v>
      </c>
      <c r="BQ165" s="17">
        <f t="shared" si="35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1</v>
      </c>
      <c r="K166" s="36">
        <f>VLOOKUP($H166,[1]EDA!$H$6:$BN$980,K$1,FALSE)</f>
        <v>2</v>
      </c>
      <c r="L166" s="36">
        <f>VLOOKUP($H166,[1]EDA!$H$6:$BN$980,L$1,FALSE)</f>
        <v>1</v>
      </c>
      <c r="M166" s="36">
        <f>VLOOKUP($H166,[1]EDA!$H$6:$BN$980,M$1,FALSE)</f>
        <v>0</v>
      </c>
      <c r="N166" s="36">
        <f>VLOOKUP($H166,[1]EDA!$H$6:$BN$980,N$1,FALSE)</f>
        <v>3</v>
      </c>
      <c r="O166" s="36">
        <f>VLOOKUP($H166,[1]EDA!$H$6:$BN$980,O$1,FALSE)</f>
        <v>5</v>
      </c>
      <c r="P166" s="36">
        <f>VLOOKUP($H166,[1]EDA!$H$6:$BN$980,P$1,FALSE)</f>
        <v>2</v>
      </c>
      <c r="Q166" s="36">
        <f>VLOOKUP($H166,[1]EDA!$H$6:$BN$980,Q$1,FALSE)</f>
        <v>4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0</v>
      </c>
      <c r="W166" s="10">
        <f t="shared" si="28"/>
        <v>18</v>
      </c>
      <c r="X166" s="17">
        <f t="shared" si="29"/>
        <v>0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2</v>
      </c>
      <c r="BD166" s="36">
        <f>VLOOKUP($H166,[4]IRA!$H$7:$CS$981,BD$1,FALSE)</f>
        <v>0</v>
      </c>
      <c r="BE166" s="36">
        <f>VLOOKUP($H166,[4]IRA!$H$7:$CS$981,BE$1,FALSE)</f>
        <v>2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3</v>
      </c>
      <c r="BJ166" s="36">
        <f>VLOOKUP($H166,[4]IRA!$H$7:$CS$981,BJ$1,FALSE)</f>
        <v>5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0</v>
      </c>
      <c r="BP166" s="10">
        <f t="shared" si="34"/>
        <v>12</v>
      </c>
      <c r="BQ166" s="17">
        <f t="shared" si="35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15</v>
      </c>
      <c r="K167" s="36">
        <f>VLOOKUP($H167,[1]EDA!$H$6:$BN$980,K$1,FALSE)</f>
        <v>1</v>
      </c>
      <c r="L167" s="36">
        <f>VLOOKUP($H167,[1]EDA!$H$6:$BN$980,L$1,FALSE)</f>
        <v>9</v>
      </c>
      <c r="M167" s="36">
        <f>VLOOKUP($H167,[1]EDA!$H$6:$BN$980,M$1,FALSE)</f>
        <v>3</v>
      </c>
      <c r="N167" s="36">
        <f>VLOOKUP($H167,[1]EDA!$H$6:$BN$980,N$1,FALSE)</f>
        <v>0</v>
      </c>
      <c r="O167" s="36">
        <f>VLOOKUP($H167,[1]EDA!$H$6:$BN$980,O$1,FALSE)</f>
        <v>4</v>
      </c>
      <c r="P167" s="36">
        <f>VLOOKUP($H167,[1]EDA!$H$6:$BN$980,P$1,FALSE)</f>
        <v>5</v>
      </c>
      <c r="Q167" s="36">
        <f>VLOOKUP($H167,[1]EDA!$H$6:$BN$980,Q$1,FALSE)</f>
        <v>1</v>
      </c>
      <c r="R167" s="36">
        <f>VLOOKUP($H167,[1]EDA!$H$6:$BN$980,R$1,FALSE)</f>
        <v>4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0</v>
      </c>
      <c r="W167" s="10">
        <f t="shared" si="28"/>
        <v>42</v>
      </c>
      <c r="X167" s="17">
        <f t="shared" si="29"/>
        <v>0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24</v>
      </c>
      <c r="BD167" s="36">
        <f>VLOOKUP($H167,[4]IRA!$H$7:$CS$981,BD$1,FALSE)</f>
        <v>27</v>
      </c>
      <c r="BE167" s="36">
        <f>VLOOKUP($H167,[4]IRA!$H$7:$CS$981,BE$1,FALSE)</f>
        <v>21</v>
      </c>
      <c r="BF167" s="36">
        <f>VLOOKUP($H167,[4]IRA!$H$7:$CS$981,BF$1,FALSE)</f>
        <v>15</v>
      </c>
      <c r="BG167" s="36">
        <f>VLOOKUP($H167,[4]IRA!$H$7:$CS$981,BG$1,FALSE)</f>
        <v>16</v>
      </c>
      <c r="BH167" s="36">
        <f>VLOOKUP($H167,[4]IRA!$H$7:$CS$981,BH$1,FALSE)</f>
        <v>18</v>
      </c>
      <c r="BI167" s="36">
        <f>VLOOKUP($H167,[4]IRA!$H$7:$CS$981,BI$1,FALSE)</f>
        <v>32</v>
      </c>
      <c r="BJ167" s="36">
        <f>VLOOKUP($H167,[4]IRA!$H$7:$CS$981,BJ$1,FALSE)</f>
        <v>15</v>
      </c>
      <c r="BK167" s="36">
        <f>VLOOKUP($H167,[4]IRA!$H$7:$CS$981,BK$1,FALSE)</f>
        <v>19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0</v>
      </c>
      <c r="BP167" s="10">
        <f t="shared" si="34"/>
        <v>187</v>
      </c>
      <c r="BQ167" s="17">
        <f t="shared" si="35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5</v>
      </c>
      <c r="K168" s="36">
        <f>VLOOKUP($H168,[1]EDA!$H$6:$BN$980,K$1,FALSE)</f>
        <v>0</v>
      </c>
      <c r="L168" s="36">
        <f>VLOOKUP($H168,[1]EDA!$H$6:$BN$980,L$1,FALSE)</f>
        <v>2</v>
      </c>
      <c r="M168" s="36">
        <f>VLOOKUP($H168,[1]EDA!$H$6:$BN$980,M$1,FALSE)</f>
        <v>1</v>
      </c>
      <c r="N168" s="36">
        <f>VLOOKUP($H168,[1]EDA!$H$6:$BN$980,N$1,FALSE)</f>
        <v>2</v>
      </c>
      <c r="O168" s="36">
        <f>VLOOKUP($H168,[1]EDA!$H$6:$BN$980,O$1,FALSE)</f>
        <v>1</v>
      </c>
      <c r="P168" s="36">
        <f>VLOOKUP($H168,[1]EDA!$H$6:$BN$980,P$1,FALSE)</f>
        <v>3</v>
      </c>
      <c r="Q168" s="36">
        <f>VLOOKUP($H168,[1]EDA!$H$6:$BN$980,Q$1,FALSE)</f>
        <v>1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0</v>
      </c>
      <c r="W168" s="10">
        <f t="shared" si="28"/>
        <v>15</v>
      </c>
      <c r="X168" s="17">
        <f t="shared" si="29"/>
        <v>0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2</v>
      </c>
      <c r="BD168" s="36">
        <f>VLOOKUP($H168,[4]IRA!$H$7:$CS$981,BD$1,FALSE)</f>
        <v>4</v>
      </c>
      <c r="BE168" s="36">
        <f>VLOOKUP($H168,[4]IRA!$H$7:$CS$981,BE$1,FALSE)</f>
        <v>3</v>
      </c>
      <c r="BF168" s="36">
        <f>VLOOKUP($H168,[4]IRA!$H$7:$CS$981,BF$1,FALSE)</f>
        <v>1</v>
      </c>
      <c r="BG168" s="36">
        <f>VLOOKUP($H168,[4]IRA!$H$7:$CS$981,BG$1,FALSE)</f>
        <v>6</v>
      </c>
      <c r="BH168" s="36">
        <f>VLOOKUP($H168,[4]IRA!$H$7:$CS$981,BH$1,FALSE)</f>
        <v>4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0</v>
      </c>
      <c r="BP168" s="10">
        <f t="shared" si="34"/>
        <v>20</v>
      </c>
      <c r="BQ168" s="17">
        <f t="shared" si="35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</v>
      </c>
      <c r="K169" s="36">
        <f>VLOOKUP($H169,[1]EDA!$H$6:$BN$980,K$1,FALSE)</f>
        <v>13</v>
      </c>
      <c r="L169" s="36">
        <f>VLOOKUP($H169,[1]EDA!$H$6:$BN$980,L$1,FALSE)</f>
        <v>16</v>
      </c>
      <c r="M169" s="36">
        <f>VLOOKUP($H169,[1]EDA!$H$6:$BN$980,M$1,FALSE)</f>
        <v>12</v>
      </c>
      <c r="N169" s="36">
        <f>VLOOKUP($H169,[1]EDA!$H$6:$BN$980,N$1,FALSE)</f>
        <v>10</v>
      </c>
      <c r="O169" s="36">
        <f>VLOOKUP($H169,[1]EDA!$H$6:$BN$980,O$1,FALSE)</f>
        <v>6</v>
      </c>
      <c r="P169" s="36">
        <f>VLOOKUP($H169,[1]EDA!$H$6:$BN$980,P$1,FALSE)</f>
        <v>4</v>
      </c>
      <c r="Q169" s="36">
        <f>VLOOKUP($H169,[1]EDA!$H$6:$BN$980,Q$1,FALSE)</f>
        <v>6</v>
      </c>
      <c r="R169" s="36">
        <f>VLOOKUP($H169,[1]EDA!$H$6:$BN$980,R$1,FALSE)</f>
        <v>1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0</v>
      </c>
      <c r="W169" s="10">
        <f t="shared" si="28"/>
        <v>69</v>
      </c>
      <c r="X169" s="17">
        <f t="shared" si="29"/>
        <v>0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1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30"/>
        <v>1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7</v>
      </c>
      <c r="BD169" s="36">
        <f>VLOOKUP($H169,[4]IRA!$H$7:$CS$981,BD$1,FALSE)</f>
        <v>24</v>
      </c>
      <c r="BE169" s="36">
        <f>VLOOKUP($H169,[4]IRA!$H$7:$CS$981,BE$1,FALSE)</f>
        <v>19</v>
      </c>
      <c r="BF169" s="36">
        <f>VLOOKUP($H169,[4]IRA!$H$7:$CS$981,BF$1,FALSE)</f>
        <v>19</v>
      </c>
      <c r="BG169" s="36">
        <f>VLOOKUP($H169,[4]IRA!$H$7:$CS$981,BG$1,FALSE)</f>
        <v>23</v>
      </c>
      <c r="BH169" s="36">
        <f>VLOOKUP($H169,[4]IRA!$H$7:$CS$981,BH$1,FALSE)</f>
        <v>10</v>
      </c>
      <c r="BI169" s="36">
        <f>VLOOKUP($H169,[4]IRA!$H$7:$CS$981,BI$1,FALSE)</f>
        <v>12</v>
      </c>
      <c r="BJ169" s="36">
        <f>VLOOKUP($H169,[4]IRA!$H$7:$CS$981,BJ$1,FALSE)</f>
        <v>13</v>
      </c>
      <c r="BK169" s="36">
        <f>VLOOKUP($H169,[4]IRA!$H$7:$CS$981,BK$1,FALSE)</f>
        <v>3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0</v>
      </c>
      <c r="BP169" s="10">
        <f t="shared" si="34"/>
        <v>130</v>
      </c>
      <c r="BQ169" s="17">
        <f t="shared" si="35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18</v>
      </c>
      <c r="K170" s="36">
        <f>VLOOKUP($H170,[1]EDA!$H$6:$BN$980,K$1,FALSE)</f>
        <v>12</v>
      </c>
      <c r="L170" s="36">
        <f>VLOOKUP($H170,[1]EDA!$H$6:$BN$980,L$1,FALSE)</f>
        <v>17</v>
      </c>
      <c r="M170" s="36">
        <f>VLOOKUP($H170,[1]EDA!$H$6:$BN$980,M$1,FALSE)</f>
        <v>2</v>
      </c>
      <c r="N170" s="36">
        <f>VLOOKUP($H170,[1]EDA!$H$6:$BN$980,N$1,FALSE)</f>
        <v>22</v>
      </c>
      <c r="O170" s="36">
        <f>VLOOKUP($H170,[1]EDA!$H$6:$BN$980,O$1,FALSE)</f>
        <v>19</v>
      </c>
      <c r="P170" s="36">
        <f>VLOOKUP($H170,[1]EDA!$H$6:$BN$980,P$1,FALSE)</f>
        <v>23</v>
      </c>
      <c r="Q170" s="36">
        <f>VLOOKUP($H170,[1]EDA!$H$6:$BN$980,Q$1,FALSE)</f>
        <v>16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0</v>
      </c>
      <c r="W170" s="10">
        <f t="shared" si="28"/>
        <v>129</v>
      </c>
      <c r="X170" s="17">
        <f t="shared" si="29"/>
        <v>0</v>
      </c>
      <c r="Y170" s="36">
        <f>VLOOKUP($H170,[2]EDA!$H$6:$AY$980,Y$1,FALSE)</f>
        <v>1</v>
      </c>
      <c r="Z170" s="36">
        <f>VLOOKUP($H170,[2]EDA!$H$6:$AY$980,Z$1,FALSE)</f>
        <v>1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0</v>
      </c>
      <c r="AL170" s="39">
        <f t="shared" si="30"/>
        <v>2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2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2"/>
        <v>2</v>
      </c>
      <c r="BB170" s="17">
        <f t="shared" si="33"/>
        <v>0</v>
      </c>
      <c r="BC170" s="36">
        <f>VLOOKUP($H170,[4]IRA!$H$7:$CS$981,BC$1,FALSE)</f>
        <v>13</v>
      </c>
      <c r="BD170" s="36">
        <f>VLOOKUP($H170,[4]IRA!$H$7:$CS$981,BD$1,FALSE)</f>
        <v>10</v>
      </c>
      <c r="BE170" s="36">
        <f>VLOOKUP($H170,[4]IRA!$H$7:$CS$981,BE$1,FALSE)</f>
        <v>23</v>
      </c>
      <c r="BF170" s="36">
        <f>VLOOKUP($H170,[4]IRA!$H$7:$CS$981,BF$1,FALSE)</f>
        <v>16</v>
      </c>
      <c r="BG170" s="36">
        <f>VLOOKUP($H170,[4]IRA!$H$7:$CS$981,BG$1,FALSE)</f>
        <v>25</v>
      </c>
      <c r="BH170" s="36">
        <f>VLOOKUP($H170,[4]IRA!$H$7:$CS$981,BH$1,FALSE)</f>
        <v>1</v>
      </c>
      <c r="BI170" s="36">
        <f>VLOOKUP($H170,[4]IRA!$H$7:$CS$981,BI$1,FALSE)</f>
        <v>1</v>
      </c>
      <c r="BJ170" s="36">
        <f>VLOOKUP($H170,[4]IRA!$H$7:$CS$981,BJ$1,FALSE)</f>
        <v>3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0</v>
      </c>
      <c r="BP170" s="10">
        <f t="shared" si="34"/>
        <v>92</v>
      </c>
      <c r="BQ170" s="17">
        <f t="shared" si="35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9</v>
      </c>
      <c r="K171" s="36">
        <f>VLOOKUP($H171,[1]EDA!$H$6:$BN$980,K$1,FALSE)</f>
        <v>1</v>
      </c>
      <c r="L171" s="36">
        <f>VLOOKUP($H171,[1]EDA!$H$6:$BN$980,L$1,FALSE)</f>
        <v>2</v>
      </c>
      <c r="M171" s="36">
        <f>VLOOKUP($H171,[1]EDA!$H$6:$BN$980,M$1,FALSE)</f>
        <v>5</v>
      </c>
      <c r="N171" s="36">
        <f>VLOOKUP($H171,[1]EDA!$H$6:$BN$980,N$1,FALSE)</f>
        <v>1</v>
      </c>
      <c r="O171" s="36">
        <f>VLOOKUP($H171,[1]EDA!$H$6:$BN$980,O$1,FALSE)</f>
        <v>4</v>
      </c>
      <c r="P171" s="36">
        <f>VLOOKUP($H171,[1]EDA!$H$6:$BN$980,P$1,FALSE)</f>
        <v>1</v>
      </c>
      <c r="Q171" s="36">
        <f>VLOOKUP($H171,[1]EDA!$H$6:$BN$980,Q$1,FALSE)</f>
        <v>1</v>
      </c>
      <c r="R171" s="36">
        <f>VLOOKUP($H171,[1]EDA!$H$6:$BN$980,R$1,FALSE)</f>
        <v>2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0</v>
      </c>
      <c r="W171" s="10">
        <f t="shared" si="28"/>
        <v>26</v>
      </c>
      <c r="X171" s="17">
        <f t="shared" si="29"/>
        <v>0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</v>
      </c>
      <c r="AL171" s="39">
        <f t="shared" si="30"/>
        <v>0</v>
      </c>
      <c r="AM171" s="17">
        <f t="shared" si="31"/>
        <v>0</v>
      </c>
      <c r="AN171" s="36">
        <f>VLOOKUP($H171,[3]IRA!$H$6:$BN$980,AN$1,FALSE)</f>
        <v>13</v>
      </c>
      <c r="AO171" s="36">
        <f>VLOOKUP($H171,[3]IRA!$H$6:$BN$980,AO$1,FALSE)</f>
        <v>3</v>
      </c>
      <c r="AP171" s="36">
        <f>VLOOKUP($H171,[3]IRA!$H$6:$BN$980,AP$1,FALSE)</f>
        <v>8</v>
      </c>
      <c r="AQ171" s="36">
        <f>VLOOKUP($H171,[3]IRA!$H$6:$BN$980,AQ$1,FALSE)</f>
        <v>4</v>
      </c>
      <c r="AR171" s="36">
        <f>VLOOKUP($H171,[3]IRA!$H$6:$BN$980,AR$1,FALSE)</f>
        <v>2</v>
      </c>
      <c r="AS171" s="36">
        <f>VLOOKUP($H171,[3]IRA!$H$6:$BN$980,AS$1,FALSE)</f>
        <v>2</v>
      </c>
      <c r="AT171" s="36">
        <f>VLOOKUP($H171,[3]IRA!$H$6:$BN$980,AT$1,FALSE)</f>
        <v>2</v>
      </c>
      <c r="AU171" s="36">
        <f>VLOOKUP($H171,[3]IRA!$H$6:$BN$980,AU$1,FALSE)</f>
        <v>2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2"/>
        <v>36</v>
      </c>
      <c r="BB171" s="17">
        <f t="shared" si="33"/>
        <v>0</v>
      </c>
      <c r="BC171" s="36">
        <f>VLOOKUP($H171,[4]IRA!$H$7:$CS$981,BC$1,FALSE)</f>
        <v>45</v>
      </c>
      <c r="BD171" s="36">
        <f>VLOOKUP($H171,[4]IRA!$H$7:$CS$981,BD$1,FALSE)</f>
        <v>11</v>
      </c>
      <c r="BE171" s="36">
        <f>VLOOKUP($H171,[4]IRA!$H$7:$CS$981,BE$1,FALSE)</f>
        <v>13</v>
      </c>
      <c r="BF171" s="36">
        <f>VLOOKUP($H171,[4]IRA!$H$7:$CS$981,BF$1,FALSE)</f>
        <v>17</v>
      </c>
      <c r="BG171" s="36">
        <f>VLOOKUP($H171,[4]IRA!$H$7:$CS$981,BG$1,FALSE)</f>
        <v>6</v>
      </c>
      <c r="BH171" s="36">
        <f>VLOOKUP($H171,[4]IRA!$H$7:$CS$981,BH$1,FALSE)</f>
        <v>13</v>
      </c>
      <c r="BI171" s="36">
        <f>VLOOKUP($H171,[4]IRA!$H$7:$CS$981,BI$1,FALSE)</f>
        <v>18</v>
      </c>
      <c r="BJ171" s="36">
        <f>VLOOKUP($H171,[4]IRA!$H$7:$CS$981,BJ$1,FALSE)</f>
        <v>14</v>
      </c>
      <c r="BK171" s="36">
        <f>VLOOKUP($H171,[4]IRA!$H$7:$CS$981,BK$1,FALSE)</f>
        <v>7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0</v>
      </c>
      <c r="BP171" s="10">
        <f t="shared" si="34"/>
        <v>144</v>
      </c>
      <c r="BQ171" s="17">
        <f t="shared" si="35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8</v>
      </c>
      <c r="K172" s="36">
        <f>VLOOKUP($H172,[1]EDA!$H$6:$BN$980,K$1,FALSE)</f>
        <v>8</v>
      </c>
      <c r="L172" s="36">
        <f>VLOOKUP($H172,[1]EDA!$H$6:$BN$980,L$1,FALSE)</f>
        <v>27</v>
      </c>
      <c r="M172" s="36">
        <f>VLOOKUP($H172,[1]EDA!$H$6:$BN$980,M$1,FALSE)</f>
        <v>8</v>
      </c>
      <c r="N172" s="36">
        <f>VLOOKUP($H172,[1]EDA!$H$6:$BN$980,N$1,FALSE)</f>
        <v>6</v>
      </c>
      <c r="O172" s="36">
        <f>VLOOKUP($H172,[1]EDA!$H$6:$BN$980,O$1,FALSE)</f>
        <v>10</v>
      </c>
      <c r="P172" s="36">
        <f>VLOOKUP($H172,[1]EDA!$H$6:$BN$980,P$1,FALSE)</f>
        <v>4</v>
      </c>
      <c r="Q172" s="36">
        <f>VLOOKUP($H172,[1]EDA!$H$6:$BN$980,Q$1,FALSE)</f>
        <v>6</v>
      </c>
      <c r="R172" s="36">
        <f>VLOOKUP($H172,[1]EDA!$H$6:$BN$980,R$1,FALSE)</f>
        <v>4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0</v>
      </c>
      <c r="W172" s="10">
        <f t="shared" si="28"/>
        <v>81</v>
      </c>
      <c r="X172" s="17">
        <f t="shared" si="29"/>
        <v>0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2</v>
      </c>
      <c r="AR172" s="36">
        <f>VLOOKUP($H172,[3]IRA!$H$6:$BN$980,AR$1,FALSE)</f>
        <v>2</v>
      </c>
      <c r="AS172" s="36">
        <f>VLOOKUP($H172,[3]IRA!$H$6:$BN$980,AS$1,FALSE)</f>
        <v>1</v>
      </c>
      <c r="AT172" s="36">
        <f>VLOOKUP($H172,[3]IRA!$H$6:$BN$980,AT$1,FALSE)</f>
        <v>0</v>
      </c>
      <c r="AU172" s="36">
        <f>VLOOKUP($H172,[3]IRA!$H$6:$BN$980,AU$1,FALSE)</f>
        <v>1</v>
      </c>
      <c r="AV172" s="36">
        <f>VLOOKUP($H172,[3]IRA!$H$6:$BN$980,AV$1,FALSE)</f>
        <v>3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2"/>
        <v>9</v>
      </c>
      <c r="BB172" s="17">
        <f t="shared" si="33"/>
        <v>0</v>
      </c>
      <c r="BC172" s="36">
        <f>VLOOKUP($H172,[4]IRA!$H$7:$CS$981,BC$1,FALSE)</f>
        <v>8</v>
      </c>
      <c r="BD172" s="36">
        <f>VLOOKUP($H172,[4]IRA!$H$7:$CS$981,BD$1,FALSE)</f>
        <v>15</v>
      </c>
      <c r="BE172" s="36">
        <f>VLOOKUP($H172,[4]IRA!$H$7:$CS$981,BE$1,FALSE)</f>
        <v>37</v>
      </c>
      <c r="BF172" s="36">
        <f>VLOOKUP($H172,[4]IRA!$H$7:$CS$981,BF$1,FALSE)</f>
        <v>25</v>
      </c>
      <c r="BG172" s="36">
        <f>VLOOKUP($H172,[4]IRA!$H$7:$CS$981,BG$1,FALSE)</f>
        <v>23</v>
      </c>
      <c r="BH172" s="36">
        <f>VLOOKUP($H172,[4]IRA!$H$7:$CS$981,BH$1,FALSE)</f>
        <v>10</v>
      </c>
      <c r="BI172" s="36">
        <f>VLOOKUP($H172,[4]IRA!$H$7:$CS$981,BI$1,FALSE)</f>
        <v>20</v>
      </c>
      <c r="BJ172" s="36">
        <f>VLOOKUP($H172,[4]IRA!$H$7:$CS$981,BJ$1,FALSE)</f>
        <v>13</v>
      </c>
      <c r="BK172" s="36">
        <f>VLOOKUP($H172,[4]IRA!$H$7:$CS$981,BK$1,FALSE)</f>
        <v>1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0</v>
      </c>
      <c r="BP172" s="10">
        <f t="shared" si="34"/>
        <v>152</v>
      </c>
      <c r="BQ172" s="17">
        <f t="shared" si="35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6</v>
      </c>
      <c r="K173" s="36">
        <f>VLOOKUP($H173,[1]EDA!$H$6:$BN$980,K$1,FALSE)</f>
        <v>2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</v>
      </c>
      <c r="P173" s="36">
        <f>VLOOKUP($H173,[1]EDA!$H$6:$BN$980,P$1,FALSE)</f>
        <v>8</v>
      </c>
      <c r="Q173" s="36">
        <f>VLOOKUP($H173,[1]EDA!$H$6:$BN$980,Q$1,FALSE)</f>
        <v>4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0</v>
      </c>
      <c r="W173" s="10">
        <f t="shared" si="28"/>
        <v>34</v>
      </c>
      <c r="X173" s="17">
        <f t="shared" si="29"/>
        <v>0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1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2"/>
        <v>2</v>
      </c>
      <c r="BB173" s="17">
        <f t="shared" si="33"/>
        <v>0</v>
      </c>
      <c r="BC173" s="36">
        <f>VLOOKUP($H173,[4]IRA!$H$7:$CS$981,BC$1,FALSE)</f>
        <v>14</v>
      </c>
      <c r="BD173" s="36">
        <f>VLOOKUP($H173,[4]IRA!$H$7:$CS$981,BD$1,FALSE)</f>
        <v>15</v>
      </c>
      <c r="BE173" s="36">
        <f>VLOOKUP($H173,[4]IRA!$H$7:$CS$981,BE$1,FALSE)</f>
        <v>20</v>
      </c>
      <c r="BF173" s="36">
        <f>VLOOKUP($H173,[4]IRA!$H$7:$CS$981,BF$1,FALSE)</f>
        <v>16</v>
      </c>
      <c r="BG173" s="36">
        <f>VLOOKUP($H173,[4]IRA!$H$7:$CS$981,BG$1,FALSE)</f>
        <v>9</v>
      </c>
      <c r="BH173" s="36">
        <f>VLOOKUP($H173,[4]IRA!$H$7:$CS$981,BH$1,FALSE)</f>
        <v>2</v>
      </c>
      <c r="BI173" s="36">
        <f>VLOOKUP($H173,[4]IRA!$H$7:$CS$981,BI$1,FALSE)</f>
        <v>6</v>
      </c>
      <c r="BJ173" s="36">
        <f>VLOOKUP($H173,[4]IRA!$H$7:$CS$981,BJ$1,FALSE)</f>
        <v>2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0</v>
      </c>
      <c r="BP173" s="10">
        <f t="shared" si="34"/>
        <v>84</v>
      </c>
      <c r="BQ173" s="17">
        <f t="shared" si="35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1</v>
      </c>
      <c r="K174" s="36">
        <f>VLOOKUP($H174,[1]EDA!$H$6:$BN$980,K$1,FALSE)</f>
        <v>5</v>
      </c>
      <c r="L174" s="36">
        <f>VLOOKUP($H174,[1]EDA!$H$6:$BN$980,L$1,FALSE)</f>
        <v>2</v>
      </c>
      <c r="M174" s="36">
        <f>VLOOKUP($H174,[1]EDA!$H$6:$BN$980,M$1,FALSE)</f>
        <v>3</v>
      </c>
      <c r="N174" s="36">
        <f>VLOOKUP($H174,[1]EDA!$H$6:$BN$980,N$1,FALSE)</f>
        <v>8</v>
      </c>
      <c r="O174" s="36">
        <f>VLOOKUP($H174,[1]EDA!$H$6:$BN$980,O$1,FALSE)</f>
        <v>6</v>
      </c>
      <c r="P174" s="36">
        <f>VLOOKUP($H174,[1]EDA!$H$6:$BN$980,P$1,FALSE)</f>
        <v>7</v>
      </c>
      <c r="Q174" s="36">
        <f>VLOOKUP($H174,[1]EDA!$H$6:$BN$980,Q$1,FALSE)</f>
        <v>5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0</v>
      </c>
      <c r="W174" s="10">
        <f t="shared" si="28"/>
        <v>37</v>
      </c>
      <c r="X174" s="17">
        <f t="shared" si="29"/>
        <v>0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11</v>
      </c>
      <c r="BD174" s="36">
        <f>VLOOKUP($H174,[4]IRA!$H$7:$CS$981,BD$1,FALSE)</f>
        <v>20</v>
      </c>
      <c r="BE174" s="36">
        <f>VLOOKUP($H174,[4]IRA!$H$7:$CS$981,BE$1,FALSE)</f>
        <v>24</v>
      </c>
      <c r="BF174" s="36">
        <f>VLOOKUP($H174,[4]IRA!$H$7:$CS$981,BF$1,FALSE)</f>
        <v>20</v>
      </c>
      <c r="BG174" s="36">
        <f>VLOOKUP($H174,[4]IRA!$H$7:$CS$981,BG$1,FALSE)</f>
        <v>19</v>
      </c>
      <c r="BH174" s="36">
        <f>VLOOKUP($H174,[4]IRA!$H$7:$CS$981,BH$1,FALSE)</f>
        <v>13</v>
      </c>
      <c r="BI174" s="36">
        <f>VLOOKUP($H174,[4]IRA!$H$7:$CS$981,BI$1,FALSE)</f>
        <v>5</v>
      </c>
      <c r="BJ174" s="36">
        <f>VLOOKUP($H174,[4]IRA!$H$7:$CS$981,BJ$1,FALSE)</f>
        <v>27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0</v>
      </c>
      <c r="BP174" s="10">
        <f t="shared" si="34"/>
        <v>139</v>
      </c>
      <c r="BQ174" s="17">
        <f t="shared" si="35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0</v>
      </c>
      <c r="K175" s="36">
        <f>VLOOKUP($H175,[1]EDA!$H$6:$BN$980,K$1,FALSE)</f>
        <v>1</v>
      </c>
      <c r="L175" s="36">
        <f>VLOOKUP($H175,[1]EDA!$H$6:$BN$980,L$1,FALSE)</f>
        <v>4</v>
      </c>
      <c r="M175" s="36">
        <f>VLOOKUP($H175,[1]EDA!$H$6:$BN$980,M$1,FALSE)</f>
        <v>0</v>
      </c>
      <c r="N175" s="36">
        <f>VLOOKUP($H175,[1]EDA!$H$6:$BN$980,N$1,FALSE)</f>
        <v>1</v>
      </c>
      <c r="O175" s="36">
        <f>VLOOKUP($H175,[1]EDA!$H$6:$BN$980,O$1,FALSE)</f>
        <v>2</v>
      </c>
      <c r="P175" s="36">
        <f>VLOOKUP($H175,[1]EDA!$H$6:$BN$980,P$1,FALSE)</f>
        <v>3</v>
      </c>
      <c r="Q175" s="36">
        <f>VLOOKUP($H175,[1]EDA!$H$6:$BN$980,Q$1,FALSE)</f>
        <v>0</v>
      </c>
      <c r="R175" s="36">
        <f>VLOOKUP($H175,[1]EDA!$H$6:$BN$980,R$1,FALSE)</f>
        <v>3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</v>
      </c>
      <c r="W175" s="10">
        <f t="shared" si="28"/>
        <v>14</v>
      </c>
      <c r="X175" s="17">
        <f t="shared" si="29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2</v>
      </c>
      <c r="BD175" s="36">
        <f>VLOOKUP($H175,[4]IRA!$H$7:$CS$981,BD$1,FALSE)</f>
        <v>1</v>
      </c>
      <c r="BE175" s="36">
        <f>VLOOKUP($H175,[4]IRA!$H$7:$CS$981,BE$1,FALSE)</f>
        <v>1</v>
      </c>
      <c r="BF175" s="36">
        <f>VLOOKUP($H175,[4]IRA!$H$7:$CS$981,BF$1,FALSE)</f>
        <v>1</v>
      </c>
      <c r="BG175" s="36">
        <f>VLOOKUP($H175,[4]IRA!$H$7:$CS$981,BG$1,FALSE)</f>
        <v>6</v>
      </c>
      <c r="BH175" s="36">
        <f>VLOOKUP($H175,[4]IRA!$H$7:$CS$981,BH$1,FALSE)</f>
        <v>4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0</v>
      </c>
      <c r="BP175" s="10">
        <f t="shared" si="34"/>
        <v>24</v>
      </c>
      <c r="BQ175" s="17">
        <f t="shared" si="35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4</v>
      </c>
      <c r="K176" s="36">
        <f>VLOOKUP($H176,[1]EDA!$H$6:$BN$980,K$1,FALSE)</f>
        <v>1</v>
      </c>
      <c r="L176" s="36">
        <f>VLOOKUP($H176,[1]EDA!$H$6:$BN$980,L$1,FALSE)</f>
        <v>6</v>
      </c>
      <c r="M176" s="36">
        <f>VLOOKUP($H176,[1]EDA!$H$6:$BN$980,M$1,FALSE)</f>
        <v>6</v>
      </c>
      <c r="N176" s="36">
        <f>VLOOKUP($H176,[1]EDA!$H$6:$BN$980,N$1,FALSE)</f>
        <v>2</v>
      </c>
      <c r="O176" s="36">
        <f>VLOOKUP($H176,[1]EDA!$H$6:$BN$980,O$1,FALSE)</f>
        <v>5</v>
      </c>
      <c r="P176" s="36">
        <f>VLOOKUP($H176,[1]EDA!$H$6:$BN$980,P$1,FALSE)</f>
        <v>5</v>
      </c>
      <c r="Q176" s="36">
        <f>VLOOKUP($H176,[1]EDA!$H$6:$BN$980,Q$1,FALSE)</f>
        <v>3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0</v>
      </c>
      <c r="W176" s="10">
        <f t="shared" si="28"/>
        <v>32</v>
      </c>
      <c r="X176" s="17">
        <f t="shared" si="29"/>
        <v>0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1</v>
      </c>
      <c r="AO176" s="36">
        <f>VLOOKUP($H176,[3]IRA!$H$6:$BN$980,AO$1,FALSE)</f>
        <v>1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3</v>
      </c>
      <c r="AS176" s="36">
        <f>VLOOKUP($H176,[3]IRA!$H$6:$BN$980,AS$1,FALSE)</f>
        <v>3</v>
      </c>
      <c r="AT176" s="36">
        <f>VLOOKUP($H176,[3]IRA!$H$6:$BN$980,AT$1,FALSE)</f>
        <v>0</v>
      </c>
      <c r="AU176" s="36">
        <f>VLOOKUP($H176,[3]IRA!$H$6:$BN$980,AU$1,FALSE)</f>
        <v>1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2"/>
        <v>9</v>
      </c>
      <c r="BB176" s="17">
        <f t="shared" si="33"/>
        <v>0</v>
      </c>
      <c r="BC176" s="36">
        <f>VLOOKUP($H176,[4]IRA!$H$7:$CS$981,BC$1,FALSE)</f>
        <v>12</v>
      </c>
      <c r="BD176" s="36">
        <f>VLOOKUP($H176,[4]IRA!$H$7:$CS$981,BD$1,FALSE)</f>
        <v>12</v>
      </c>
      <c r="BE176" s="36">
        <f>VLOOKUP($H176,[4]IRA!$H$7:$CS$981,BE$1,FALSE)</f>
        <v>7</v>
      </c>
      <c r="BF176" s="36">
        <f>VLOOKUP($H176,[4]IRA!$H$7:$CS$981,BF$1,FALSE)</f>
        <v>5</v>
      </c>
      <c r="BG176" s="36">
        <f>VLOOKUP($H176,[4]IRA!$H$7:$CS$981,BG$1,FALSE)</f>
        <v>10</v>
      </c>
      <c r="BH176" s="36">
        <f>VLOOKUP($H176,[4]IRA!$H$7:$CS$981,BH$1,FALSE)</f>
        <v>15</v>
      </c>
      <c r="BI176" s="36">
        <f>VLOOKUP($H176,[4]IRA!$H$7:$CS$981,BI$1,FALSE)</f>
        <v>18</v>
      </c>
      <c r="BJ176" s="36">
        <f>VLOOKUP($H176,[4]IRA!$H$7:$CS$981,BJ$1,FALSE)</f>
        <v>4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0</v>
      </c>
      <c r="BP176" s="10">
        <f t="shared" si="34"/>
        <v>83</v>
      </c>
      <c r="BQ176" s="17">
        <f t="shared" si="35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15</v>
      </c>
      <c r="K177" s="36">
        <f>VLOOKUP($H177,[1]EDA!$H$6:$BN$980,K$1,FALSE)</f>
        <v>9</v>
      </c>
      <c r="L177" s="36">
        <f>VLOOKUP($H177,[1]EDA!$H$6:$BN$980,L$1,FALSE)</f>
        <v>8</v>
      </c>
      <c r="M177" s="36">
        <f>VLOOKUP($H177,[1]EDA!$H$6:$BN$980,M$1,FALSE)</f>
        <v>14</v>
      </c>
      <c r="N177" s="36">
        <f>VLOOKUP($H177,[1]EDA!$H$6:$BN$980,N$1,FALSE)</f>
        <v>2</v>
      </c>
      <c r="O177" s="36">
        <f>VLOOKUP($H177,[1]EDA!$H$6:$BN$980,O$1,FALSE)</f>
        <v>6</v>
      </c>
      <c r="P177" s="36">
        <f>VLOOKUP($H177,[1]EDA!$H$6:$BN$980,P$1,FALSE)</f>
        <v>12</v>
      </c>
      <c r="Q177" s="36">
        <f>VLOOKUP($H177,[1]EDA!$H$6:$BN$980,Q$1,FALSE)</f>
        <v>21</v>
      </c>
      <c r="R177" s="36">
        <f>VLOOKUP($H177,[1]EDA!$H$6:$BN$980,R$1,FALSE)</f>
        <v>8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0</v>
      </c>
      <c r="W177" s="10">
        <f t="shared" si="28"/>
        <v>95</v>
      </c>
      <c r="X177" s="17">
        <f t="shared" si="29"/>
        <v>0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1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2</v>
      </c>
      <c r="AS177" s="36">
        <f>VLOOKUP($H177,[3]IRA!$H$6:$BN$980,AS$1,FALSE)</f>
        <v>1</v>
      </c>
      <c r="AT177" s="36">
        <f>VLOOKUP($H177,[3]IRA!$H$6:$BN$980,AT$1,FALSE)</f>
        <v>1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2"/>
        <v>5</v>
      </c>
      <c r="BB177" s="17">
        <f t="shared" si="33"/>
        <v>0</v>
      </c>
      <c r="BC177" s="36">
        <f>VLOOKUP($H177,[4]IRA!$H$7:$CS$981,BC$1,FALSE)</f>
        <v>53</v>
      </c>
      <c r="BD177" s="36">
        <f>VLOOKUP($H177,[4]IRA!$H$7:$CS$981,BD$1,FALSE)</f>
        <v>32</v>
      </c>
      <c r="BE177" s="36">
        <f>VLOOKUP($H177,[4]IRA!$H$7:$CS$981,BE$1,FALSE)</f>
        <v>70</v>
      </c>
      <c r="BF177" s="36">
        <f>VLOOKUP($H177,[4]IRA!$H$7:$CS$981,BF$1,FALSE)</f>
        <v>48</v>
      </c>
      <c r="BG177" s="36">
        <f>VLOOKUP($H177,[4]IRA!$H$7:$CS$981,BG$1,FALSE)</f>
        <v>15</v>
      </c>
      <c r="BH177" s="36">
        <f>VLOOKUP($H177,[4]IRA!$H$7:$CS$981,BH$1,FALSE)</f>
        <v>15</v>
      </c>
      <c r="BI177" s="36">
        <f>VLOOKUP($H177,[4]IRA!$H$7:$CS$981,BI$1,FALSE)</f>
        <v>18</v>
      </c>
      <c r="BJ177" s="36">
        <f>VLOOKUP($H177,[4]IRA!$H$7:$CS$981,BJ$1,FALSE)</f>
        <v>19</v>
      </c>
      <c r="BK177" s="36">
        <f>VLOOKUP($H177,[4]IRA!$H$7:$CS$981,BK$1,FALSE)</f>
        <v>13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0</v>
      </c>
      <c r="BP177" s="10">
        <f t="shared" si="34"/>
        <v>283</v>
      </c>
      <c r="BQ177" s="17">
        <f t="shared" si="35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9</v>
      </c>
      <c r="K178" s="36">
        <f>VLOOKUP($H178,[1]EDA!$H$6:$BN$980,K$1,FALSE)</f>
        <v>6</v>
      </c>
      <c r="L178" s="36">
        <f>VLOOKUP($H178,[1]EDA!$H$6:$BN$980,L$1,FALSE)</f>
        <v>4</v>
      </c>
      <c r="M178" s="36">
        <f>VLOOKUP($H178,[1]EDA!$H$6:$BN$980,M$1,FALSE)</f>
        <v>9</v>
      </c>
      <c r="N178" s="36">
        <f>VLOOKUP($H178,[1]EDA!$H$6:$BN$980,N$1,FALSE)</f>
        <v>10</v>
      </c>
      <c r="O178" s="36">
        <f>VLOOKUP($H178,[1]EDA!$H$6:$BN$980,O$1,FALSE)</f>
        <v>3</v>
      </c>
      <c r="P178" s="36">
        <f>VLOOKUP($H178,[1]EDA!$H$6:$BN$980,P$1,FALSE)</f>
        <v>4</v>
      </c>
      <c r="Q178" s="36">
        <f>VLOOKUP($H178,[1]EDA!$H$6:$BN$980,Q$1,FALSE)</f>
        <v>0</v>
      </c>
      <c r="R178" s="36">
        <f>VLOOKUP($H178,[1]EDA!$H$6:$BN$980,R$1,FALSE)</f>
        <v>4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0</v>
      </c>
      <c r="W178" s="10">
        <f t="shared" si="28"/>
        <v>49</v>
      </c>
      <c r="X178" s="17">
        <f t="shared" si="29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11</v>
      </c>
      <c r="BD178" s="36">
        <f>VLOOKUP($H178,[4]IRA!$H$7:$CS$981,BD$1,FALSE)</f>
        <v>10</v>
      </c>
      <c r="BE178" s="36">
        <f>VLOOKUP($H178,[4]IRA!$H$7:$CS$981,BE$1,FALSE)</f>
        <v>12</v>
      </c>
      <c r="BF178" s="36">
        <f>VLOOKUP($H178,[4]IRA!$H$7:$CS$981,BF$1,FALSE)</f>
        <v>17</v>
      </c>
      <c r="BG178" s="36">
        <f>VLOOKUP($H178,[4]IRA!$H$7:$CS$981,BG$1,FALSE)</f>
        <v>11</v>
      </c>
      <c r="BH178" s="36">
        <f>VLOOKUP($H178,[4]IRA!$H$7:$CS$981,BH$1,FALSE)</f>
        <v>13</v>
      </c>
      <c r="BI178" s="36">
        <f>VLOOKUP($H178,[4]IRA!$H$7:$CS$981,BI$1,FALSE)</f>
        <v>16</v>
      </c>
      <c r="BJ178" s="36">
        <f>VLOOKUP($H178,[4]IRA!$H$7:$CS$981,BJ$1,FALSE)</f>
        <v>1</v>
      </c>
      <c r="BK178" s="36">
        <f>VLOOKUP($H178,[4]IRA!$H$7:$CS$981,BK$1,FALSE)</f>
        <v>23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0</v>
      </c>
      <c r="BP178" s="10">
        <f t="shared" si="34"/>
        <v>114</v>
      </c>
      <c r="BQ178" s="17">
        <f t="shared" si="35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7</v>
      </c>
      <c r="K179" s="36">
        <f>VLOOKUP($H179,[1]EDA!$H$6:$BN$980,K$1,FALSE)</f>
        <v>4</v>
      </c>
      <c r="L179" s="36">
        <f>VLOOKUP($H179,[1]EDA!$H$6:$BN$980,L$1,FALSE)</f>
        <v>4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1</v>
      </c>
      <c r="P179" s="36">
        <f>VLOOKUP($H179,[1]EDA!$H$6:$BN$980,P$1,FALSE)</f>
        <v>0</v>
      </c>
      <c r="Q179" s="36">
        <f>VLOOKUP($H179,[1]EDA!$H$6:$BN$980,Q$1,FALSE)</f>
        <v>1</v>
      </c>
      <c r="R179" s="36">
        <f>VLOOKUP($H179,[1]EDA!$H$6:$BN$980,R$1,FALSE)</f>
        <v>2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0</v>
      </c>
      <c r="W179" s="10">
        <f t="shared" si="28"/>
        <v>19</v>
      </c>
      <c r="X179" s="17">
        <f t="shared" si="29"/>
        <v>0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2</v>
      </c>
      <c r="BD179" s="36">
        <f>VLOOKUP($H179,[4]IRA!$H$7:$CS$981,BD$1,FALSE)</f>
        <v>6</v>
      </c>
      <c r="BE179" s="36">
        <f>VLOOKUP($H179,[4]IRA!$H$7:$CS$981,BE$1,FALSE)</f>
        <v>2</v>
      </c>
      <c r="BF179" s="36">
        <f>VLOOKUP($H179,[4]IRA!$H$7:$CS$981,BF$1,FALSE)</f>
        <v>5</v>
      </c>
      <c r="BG179" s="36">
        <f>VLOOKUP($H179,[4]IRA!$H$7:$CS$981,BG$1,FALSE)</f>
        <v>1</v>
      </c>
      <c r="BH179" s="36">
        <f>VLOOKUP($H179,[4]IRA!$H$7:$CS$981,BH$1,FALSE)</f>
        <v>1</v>
      </c>
      <c r="BI179" s="36">
        <f>VLOOKUP($H179,[4]IRA!$H$7:$CS$981,BI$1,FALSE)</f>
        <v>4</v>
      </c>
      <c r="BJ179" s="36">
        <f>VLOOKUP($H179,[4]IRA!$H$7:$CS$981,BJ$1,FALSE)</f>
        <v>5</v>
      </c>
      <c r="BK179" s="36">
        <f>VLOOKUP($H179,[4]IRA!$H$7:$CS$981,BK$1,FALSE)</f>
        <v>3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0</v>
      </c>
      <c r="BP179" s="10">
        <f t="shared" si="34"/>
        <v>29</v>
      </c>
      <c r="BQ179" s="17">
        <f t="shared" si="35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8</v>
      </c>
      <c r="K180" s="36">
        <f>VLOOKUP($H180,[1]EDA!$H$6:$BN$980,K$1,FALSE)</f>
        <v>11</v>
      </c>
      <c r="L180" s="36">
        <f>VLOOKUP($H180,[1]EDA!$H$6:$BN$980,L$1,FALSE)</f>
        <v>11</v>
      </c>
      <c r="M180" s="36">
        <f>VLOOKUP($H180,[1]EDA!$H$6:$BN$980,M$1,FALSE)</f>
        <v>3</v>
      </c>
      <c r="N180" s="36">
        <f>VLOOKUP($H180,[1]EDA!$H$6:$BN$980,N$1,FALSE)</f>
        <v>8</v>
      </c>
      <c r="O180" s="36">
        <f>VLOOKUP($H180,[1]EDA!$H$6:$BN$980,O$1,FALSE)</f>
        <v>9</v>
      </c>
      <c r="P180" s="36">
        <f>VLOOKUP($H180,[1]EDA!$H$6:$BN$980,P$1,FALSE)</f>
        <v>10</v>
      </c>
      <c r="Q180" s="36">
        <f>VLOOKUP($H180,[1]EDA!$H$6:$BN$980,Q$1,FALSE)</f>
        <v>4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0</v>
      </c>
      <c r="W180" s="10">
        <f t="shared" si="28"/>
        <v>64</v>
      </c>
      <c r="X180" s="17">
        <f t="shared" si="29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10</v>
      </c>
      <c r="BD180" s="36">
        <f>VLOOKUP($H180,[4]IRA!$H$7:$CS$981,BD$1,FALSE)</f>
        <v>9</v>
      </c>
      <c r="BE180" s="36">
        <f>VLOOKUP($H180,[4]IRA!$H$7:$CS$981,BE$1,FALSE)</f>
        <v>10</v>
      </c>
      <c r="BF180" s="36">
        <f>VLOOKUP($H180,[4]IRA!$H$7:$CS$981,BF$1,FALSE)</f>
        <v>11</v>
      </c>
      <c r="BG180" s="36">
        <f>VLOOKUP($H180,[4]IRA!$H$7:$CS$981,BG$1,FALSE)</f>
        <v>14</v>
      </c>
      <c r="BH180" s="36">
        <f>VLOOKUP($H180,[4]IRA!$H$7:$CS$981,BH$1,FALSE)</f>
        <v>6</v>
      </c>
      <c r="BI180" s="36">
        <f>VLOOKUP($H180,[4]IRA!$H$7:$CS$981,BI$1,FALSE)</f>
        <v>9</v>
      </c>
      <c r="BJ180" s="36">
        <f>VLOOKUP($H180,[4]IRA!$H$7:$CS$981,BJ$1,FALSE)</f>
        <v>6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0</v>
      </c>
      <c r="BP180" s="10">
        <f t="shared" si="34"/>
        <v>75</v>
      </c>
      <c r="BQ180" s="17">
        <f t="shared" si="35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2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2</v>
      </c>
      <c r="Q181" s="36">
        <f>VLOOKUP($H181,[1]EDA!$H$6:$BN$980,Q$1,FALSE)</f>
        <v>1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0</v>
      </c>
      <c r="W181" s="10">
        <f t="shared" si="28"/>
        <v>7</v>
      </c>
      <c r="X181" s="17">
        <f t="shared" si="29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2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1</v>
      </c>
      <c r="BK181" s="36">
        <f>VLOOKUP($H181,[4]IRA!$H$7:$CS$981,BK$1,FALSE)</f>
        <v>8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0</v>
      </c>
      <c r="BP181" s="10">
        <f t="shared" si="34"/>
        <v>11</v>
      </c>
      <c r="BQ181" s="17">
        <f t="shared" si="35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3</v>
      </c>
      <c r="K182" s="36">
        <f>VLOOKUP($H182,[1]EDA!$H$6:$BN$980,K$1,FALSE)</f>
        <v>4</v>
      </c>
      <c r="L182" s="36">
        <f>VLOOKUP($H182,[1]EDA!$H$6:$BN$980,L$1,FALSE)</f>
        <v>2</v>
      </c>
      <c r="M182" s="36">
        <f>VLOOKUP($H182,[1]EDA!$H$6:$BN$980,M$1,FALSE)</f>
        <v>7</v>
      </c>
      <c r="N182" s="36">
        <f>VLOOKUP($H182,[1]EDA!$H$6:$BN$980,N$1,FALSE)</f>
        <v>3</v>
      </c>
      <c r="O182" s="36">
        <f>VLOOKUP($H182,[1]EDA!$H$6:$BN$980,O$1,FALSE)</f>
        <v>2</v>
      </c>
      <c r="P182" s="36">
        <f>VLOOKUP($H182,[1]EDA!$H$6:$BN$980,P$1,FALSE)</f>
        <v>2</v>
      </c>
      <c r="Q182" s="36">
        <f>VLOOKUP($H182,[1]EDA!$H$6:$BN$980,Q$1,FALSE)</f>
        <v>9</v>
      </c>
      <c r="R182" s="36">
        <f>VLOOKUP($H182,[1]EDA!$H$6:$BN$980,R$1,FALSE)</f>
        <v>2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0</v>
      </c>
      <c r="W182" s="10">
        <f t="shared" si="28"/>
        <v>34</v>
      </c>
      <c r="X182" s="17">
        <f t="shared" si="29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1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2"/>
        <v>1</v>
      </c>
      <c r="BB182" s="17">
        <f t="shared" si="33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4</v>
      </c>
      <c r="BI182" s="36">
        <f>VLOOKUP($H182,[4]IRA!$H$7:$CS$981,BI$1,FALSE)</f>
        <v>0</v>
      </c>
      <c r="BJ182" s="36">
        <f>VLOOKUP($H182,[4]IRA!$H$7:$CS$981,BJ$1,FALSE)</f>
        <v>2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0</v>
      </c>
      <c r="BP182" s="10">
        <f t="shared" si="34"/>
        <v>6</v>
      </c>
      <c r="BQ182" s="17">
        <f t="shared" si="35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5</v>
      </c>
      <c r="K183" s="36">
        <f>VLOOKUP($H183,[1]EDA!$H$6:$BN$980,K$1,FALSE)</f>
        <v>26</v>
      </c>
      <c r="L183" s="36">
        <f>VLOOKUP($H183,[1]EDA!$H$6:$BN$980,L$1,FALSE)</f>
        <v>8</v>
      </c>
      <c r="M183" s="36">
        <f>VLOOKUP($H183,[1]EDA!$H$6:$BN$980,M$1,FALSE)</f>
        <v>12</v>
      </c>
      <c r="N183" s="36">
        <f>VLOOKUP($H183,[1]EDA!$H$6:$BN$980,N$1,FALSE)</f>
        <v>2</v>
      </c>
      <c r="O183" s="36">
        <f>VLOOKUP($H183,[1]EDA!$H$6:$BN$980,O$1,FALSE)</f>
        <v>9</v>
      </c>
      <c r="P183" s="36">
        <f>VLOOKUP($H183,[1]EDA!$H$6:$BN$980,P$1,FALSE)</f>
        <v>3</v>
      </c>
      <c r="Q183" s="36">
        <f>VLOOKUP($H183,[1]EDA!$H$6:$BN$980,Q$1,FALSE)</f>
        <v>11</v>
      </c>
      <c r="R183" s="36">
        <f>VLOOKUP($H183,[1]EDA!$H$6:$BN$980,R$1,FALSE)</f>
        <v>2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0</v>
      </c>
      <c r="W183" s="10">
        <f t="shared" si="28"/>
        <v>78</v>
      </c>
      <c r="X183" s="17">
        <f t="shared" si="29"/>
        <v>0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16</v>
      </c>
      <c r="AP183" s="36">
        <f>VLOOKUP($H183,[3]IRA!$H$6:$BN$980,AP$1,FALSE)</f>
        <v>9</v>
      </c>
      <c r="AQ183" s="36">
        <f>VLOOKUP($H183,[3]IRA!$H$6:$BN$980,AQ$1,FALSE)</f>
        <v>11</v>
      </c>
      <c r="AR183" s="36">
        <f>VLOOKUP($H183,[3]IRA!$H$6:$BN$980,AR$1,FALSE)</f>
        <v>0</v>
      </c>
      <c r="AS183" s="36">
        <f>VLOOKUP($H183,[3]IRA!$H$6:$BN$980,AS$1,FALSE)</f>
        <v>4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2"/>
        <v>41</v>
      </c>
      <c r="BB183" s="17">
        <f t="shared" si="33"/>
        <v>0</v>
      </c>
      <c r="BC183" s="36">
        <f>VLOOKUP($H183,[4]IRA!$H$7:$CS$981,BC$1,FALSE)</f>
        <v>2</v>
      </c>
      <c r="BD183" s="36">
        <f>VLOOKUP($H183,[4]IRA!$H$7:$CS$981,BD$1,FALSE)</f>
        <v>9</v>
      </c>
      <c r="BE183" s="36">
        <f>VLOOKUP($H183,[4]IRA!$H$7:$CS$981,BE$1,FALSE)</f>
        <v>2</v>
      </c>
      <c r="BF183" s="36">
        <f>VLOOKUP($H183,[4]IRA!$H$7:$CS$981,BF$1,FALSE)</f>
        <v>8</v>
      </c>
      <c r="BG183" s="36">
        <f>VLOOKUP($H183,[4]IRA!$H$7:$CS$981,BG$1,FALSE)</f>
        <v>14</v>
      </c>
      <c r="BH183" s="36">
        <f>VLOOKUP($H183,[4]IRA!$H$7:$CS$981,BH$1,FALSE)</f>
        <v>25</v>
      </c>
      <c r="BI183" s="36">
        <f>VLOOKUP($H183,[4]IRA!$H$7:$CS$981,BI$1,FALSE)</f>
        <v>14</v>
      </c>
      <c r="BJ183" s="36">
        <f>VLOOKUP($H183,[4]IRA!$H$7:$CS$981,BJ$1,FALSE)</f>
        <v>23</v>
      </c>
      <c r="BK183" s="36">
        <f>VLOOKUP($H183,[4]IRA!$H$7:$CS$981,BK$1,FALSE)</f>
        <v>13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0</v>
      </c>
      <c r="BP183" s="10">
        <f t="shared" si="34"/>
        <v>110</v>
      </c>
      <c r="BQ183" s="17">
        <f t="shared" si="35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7</v>
      </c>
      <c r="K184" s="36">
        <f>VLOOKUP($H184,[1]EDA!$H$6:$BN$980,K$1,FALSE)</f>
        <v>7</v>
      </c>
      <c r="L184" s="36">
        <f>VLOOKUP($H184,[1]EDA!$H$6:$BN$980,L$1,FALSE)</f>
        <v>3</v>
      </c>
      <c r="M184" s="36">
        <f>VLOOKUP($H184,[1]EDA!$H$6:$BN$980,M$1,FALSE)</f>
        <v>2</v>
      </c>
      <c r="N184" s="36">
        <f>VLOOKUP($H184,[1]EDA!$H$6:$BN$980,N$1,FALSE)</f>
        <v>1</v>
      </c>
      <c r="O184" s="36">
        <f>VLOOKUP($H184,[1]EDA!$H$6:$BN$980,O$1,FALSE)</f>
        <v>4</v>
      </c>
      <c r="P184" s="36">
        <f>VLOOKUP($H184,[1]EDA!$H$6:$BN$980,P$1,FALSE)</f>
        <v>5</v>
      </c>
      <c r="Q184" s="36">
        <f>VLOOKUP($H184,[1]EDA!$H$6:$BN$980,Q$1,FALSE)</f>
        <v>4</v>
      </c>
      <c r="R184" s="36">
        <f>VLOOKUP($H184,[1]EDA!$H$6:$BN$980,R$1,FALSE)</f>
        <v>2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0</v>
      </c>
      <c r="W184" s="10">
        <f t="shared" si="28"/>
        <v>35</v>
      </c>
      <c r="X184" s="17">
        <f t="shared" si="29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13</v>
      </c>
      <c r="BD184" s="36">
        <f>VLOOKUP($H184,[4]IRA!$H$7:$CS$981,BD$1,FALSE)</f>
        <v>9</v>
      </c>
      <c r="BE184" s="36">
        <f>VLOOKUP($H184,[4]IRA!$H$7:$CS$981,BE$1,FALSE)</f>
        <v>11</v>
      </c>
      <c r="BF184" s="36">
        <f>VLOOKUP($H184,[4]IRA!$H$7:$CS$981,BF$1,FALSE)</f>
        <v>9</v>
      </c>
      <c r="BG184" s="36">
        <f>VLOOKUP($H184,[4]IRA!$H$7:$CS$981,BG$1,FALSE)</f>
        <v>11</v>
      </c>
      <c r="BH184" s="36">
        <f>VLOOKUP($H184,[4]IRA!$H$7:$CS$981,BH$1,FALSE)</f>
        <v>12</v>
      </c>
      <c r="BI184" s="36">
        <f>VLOOKUP($H184,[4]IRA!$H$7:$CS$981,BI$1,FALSE)</f>
        <v>8</v>
      </c>
      <c r="BJ184" s="36">
        <f>VLOOKUP($H184,[4]IRA!$H$7:$CS$981,BJ$1,FALSE)</f>
        <v>8</v>
      </c>
      <c r="BK184" s="36">
        <f>VLOOKUP($H184,[4]IRA!$H$7:$CS$981,BK$1,FALSE)</f>
        <v>2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0</v>
      </c>
      <c r="BP184" s="10">
        <f t="shared" si="34"/>
        <v>83</v>
      </c>
      <c r="BQ184" s="17">
        <f t="shared" si="35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13</v>
      </c>
      <c r="K185" s="36">
        <f>VLOOKUP($H185,[1]EDA!$H$6:$BN$980,K$1,FALSE)</f>
        <v>3</v>
      </c>
      <c r="L185" s="36">
        <f>VLOOKUP($H185,[1]EDA!$H$6:$BN$980,L$1,FALSE)</f>
        <v>1</v>
      </c>
      <c r="M185" s="36">
        <f>VLOOKUP($H185,[1]EDA!$H$6:$BN$980,M$1,FALSE)</f>
        <v>6</v>
      </c>
      <c r="N185" s="36">
        <f>VLOOKUP($H185,[1]EDA!$H$6:$BN$980,N$1,FALSE)</f>
        <v>11</v>
      </c>
      <c r="O185" s="36">
        <f>VLOOKUP($H185,[1]EDA!$H$6:$BN$980,O$1,FALSE)</f>
        <v>9</v>
      </c>
      <c r="P185" s="36">
        <f>VLOOKUP($H185,[1]EDA!$H$6:$BN$980,P$1,FALSE)</f>
        <v>10</v>
      </c>
      <c r="Q185" s="36">
        <f>VLOOKUP($H185,[1]EDA!$H$6:$BN$980,Q$1,FALSE)</f>
        <v>6</v>
      </c>
      <c r="R185" s="36">
        <f>VLOOKUP($H185,[1]EDA!$H$6:$BN$980,R$1,FALSE)</f>
        <v>7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0</v>
      </c>
      <c r="W185" s="10">
        <f t="shared" si="28"/>
        <v>66</v>
      </c>
      <c r="X185" s="17">
        <f t="shared" si="29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1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2"/>
        <v>1</v>
      </c>
      <c r="BB185" s="17">
        <f t="shared" si="33"/>
        <v>0</v>
      </c>
      <c r="BC185" s="36">
        <f>VLOOKUP($H185,[4]IRA!$H$7:$CS$981,BC$1,FALSE)</f>
        <v>16</v>
      </c>
      <c r="BD185" s="36">
        <f>VLOOKUP($H185,[4]IRA!$H$7:$CS$981,BD$1,FALSE)</f>
        <v>3</v>
      </c>
      <c r="BE185" s="36">
        <f>VLOOKUP($H185,[4]IRA!$H$7:$CS$981,BE$1,FALSE)</f>
        <v>5</v>
      </c>
      <c r="BF185" s="36">
        <f>VLOOKUP($H185,[4]IRA!$H$7:$CS$981,BF$1,FALSE)</f>
        <v>20</v>
      </c>
      <c r="BG185" s="36">
        <f>VLOOKUP($H185,[4]IRA!$H$7:$CS$981,BG$1,FALSE)</f>
        <v>18</v>
      </c>
      <c r="BH185" s="36">
        <f>VLOOKUP($H185,[4]IRA!$H$7:$CS$981,BH$1,FALSE)</f>
        <v>28</v>
      </c>
      <c r="BI185" s="36">
        <f>VLOOKUP($H185,[4]IRA!$H$7:$CS$981,BI$1,FALSE)</f>
        <v>9</v>
      </c>
      <c r="BJ185" s="36">
        <f>VLOOKUP($H185,[4]IRA!$H$7:$CS$981,BJ$1,FALSE)</f>
        <v>3</v>
      </c>
      <c r="BK185" s="36">
        <f>VLOOKUP($H185,[4]IRA!$H$7:$CS$981,BK$1,FALSE)</f>
        <v>5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0</v>
      </c>
      <c r="BP185" s="10">
        <f t="shared" si="34"/>
        <v>107</v>
      </c>
      <c r="BQ185" s="17">
        <f t="shared" si="35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41</v>
      </c>
      <c r="K186" s="36">
        <f>VLOOKUP($H186,[1]EDA!$H$6:$BN$980,K$1,FALSE)</f>
        <v>25</v>
      </c>
      <c r="L186" s="36">
        <f>VLOOKUP($H186,[1]EDA!$H$6:$BN$980,L$1,FALSE)</f>
        <v>22</v>
      </c>
      <c r="M186" s="36">
        <f>VLOOKUP($H186,[1]EDA!$H$6:$BN$980,M$1,FALSE)</f>
        <v>28</v>
      </c>
      <c r="N186" s="36">
        <f>VLOOKUP($H186,[1]EDA!$H$6:$BN$980,N$1,FALSE)</f>
        <v>28</v>
      </c>
      <c r="O186" s="36">
        <f>VLOOKUP($H186,[1]EDA!$H$6:$BN$980,O$1,FALSE)</f>
        <v>24</v>
      </c>
      <c r="P186" s="36">
        <f>VLOOKUP($H186,[1]EDA!$H$6:$BN$980,P$1,FALSE)</f>
        <v>47</v>
      </c>
      <c r="Q186" s="36">
        <f>VLOOKUP($H186,[1]EDA!$H$6:$BN$980,Q$1,FALSE)</f>
        <v>47</v>
      </c>
      <c r="R186" s="36">
        <f>VLOOKUP($H186,[1]EDA!$H$6:$BN$980,R$1,FALSE)</f>
        <v>43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0</v>
      </c>
      <c r="W186" s="10">
        <f t="shared" si="28"/>
        <v>305</v>
      </c>
      <c r="X186" s="17">
        <f t="shared" si="29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2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30"/>
        <v>2</v>
      </c>
      <c r="AM186" s="17">
        <f t="shared" si="31"/>
        <v>0</v>
      </c>
      <c r="AN186" s="36">
        <f>VLOOKUP($H186,[3]IRA!$H$6:$BN$980,AN$1,FALSE)</f>
        <v>2</v>
      </c>
      <c r="AO186" s="36">
        <f>VLOOKUP($H186,[3]IRA!$H$6:$BN$980,AO$1,FALSE)</f>
        <v>17</v>
      </c>
      <c r="AP186" s="36">
        <f>VLOOKUP($H186,[3]IRA!$H$6:$BN$980,AP$1,FALSE)</f>
        <v>33</v>
      </c>
      <c r="AQ186" s="36">
        <f>VLOOKUP($H186,[3]IRA!$H$6:$BN$980,AQ$1,FALSE)</f>
        <v>48</v>
      </c>
      <c r="AR186" s="36">
        <f>VLOOKUP($H186,[3]IRA!$H$6:$BN$980,AR$1,FALSE)</f>
        <v>13</v>
      </c>
      <c r="AS186" s="36">
        <f>VLOOKUP($H186,[3]IRA!$H$6:$BN$980,AS$1,FALSE)</f>
        <v>10</v>
      </c>
      <c r="AT186" s="36">
        <f>VLOOKUP($H186,[3]IRA!$H$6:$BN$980,AT$1,FALSE)</f>
        <v>2</v>
      </c>
      <c r="AU186" s="36">
        <f>VLOOKUP($H186,[3]IRA!$H$6:$BN$980,AU$1,FALSE)</f>
        <v>5</v>
      </c>
      <c r="AV186" s="36">
        <f>VLOOKUP($H186,[3]IRA!$H$6:$BN$980,AV$1,FALSE)</f>
        <v>6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2"/>
        <v>136</v>
      </c>
      <c r="BB186" s="17">
        <f t="shared" si="33"/>
        <v>0</v>
      </c>
      <c r="BC186" s="36">
        <f>VLOOKUP($H186,[4]IRA!$H$7:$CS$981,BC$1,FALSE)</f>
        <v>38</v>
      </c>
      <c r="BD186" s="36">
        <f>VLOOKUP($H186,[4]IRA!$H$7:$CS$981,BD$1,FALSE)</f>
        <v>65</v>
      </c>
      <c r="BE186" s="36">
        <f>VLOOKUP($H186,[4]IRA!$H$7:$CS$981,BE$1,FALSE)</f>
        <v>134</v>
      </c>
      <c r="BF186" s="36">
        <f>VLOOKUP($H186,[4]IRA!$H$7:$CS$981,BF$1,FALSE)</f>
        <v>129</v>
      </c>
      <c r="BG186" s="36">
        <f>VLOOKUP($H186,[4]IRA!$H$7:$CS$981,BG$1,FALSE)</f>
        <v>138</v>
      </c>
      <c r="BH186" s="36">
        <f>VLOOKUP($H186,[4]IRA!$H$7:$CS$981,BH$1,FALSE)</f>
        <v>74</v>
      </c>
      <c r="BI186" s="36">
        <f>VLOOKUP($H186,[4]IRA!$H$7:$CS$981,BI$1,FALSE)</f>
        <v>72</v>
      </c>
      <c r="BJ186" s="36">
        <f>VLOOKUP($H186,[4]IRA!$H$7:$CS$981,BJ$1,FALSE)</f>
        <v>23</v>
      </c>
      <c r="BK186" s="36">
        <f>VLOOKUP($H186,[4]IRA!$H$7:$CS$981,BK$1,FALSE)</f>
        <v>59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0</v>
      </c>
      <c r="BP186" s="10">
        <f t="shared" si="34"/>
        <v>732</v>
      </c>
      <c r="BQ186" s="17">
        <f t="shared" si="35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2</v>
      </c>
      <c r="K187" s="36">
        <f>VLOOKUP($H187,[1]EDA!$H$6:$BN$980,K$1,FALSE)</f>
        <v>9</v>
      </c>
      <c r="L187" s="36">
        <f>VLOOKUP($H187,[1]EDA!$H$6:$BN$980,L$1,FALSE)</f>
        <v>7</v>
      </c>
      <c r="M187" s="36">
        <f>VLOOKUP($H187,[1]EDA!$H$6:$BN$980,M$1,FALSE)</f>
        <v>21</v>
      </c>
      <c r="N187" s="36">
        <f>VLOOKUP($H187,[1]EDA!$H$6:$BN$980,N$1,FALSE)</f>
        <v>25</v>
      </c>
      <c r="O187" s="36">
        <f>VLOOKUP($H187,[1]EDA!$H$6:$BN$980,O$1,FALSE)</f>
        <v>12</v>
      </c>
      <c r="P187" s="36">
        <f>VLOOKUP($H187,[1]EDA!$H$6:$BN$980,P$1,FALSE)</f>
        <v>7</v>
      </c>
      <c r="Q187" s="36">
        <f>VLOOKUP($H187,[1]EDA!$H$6:$BN$980,Q$1,FALSE)</f>
        <v>9</v>
      </c>
      <c r="R187" s="36">
        <f>VLOOKUP($H187,[1]EDA!$H$6:$BN$980,R$1,FALSE)</f>
        <v>11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0</v>
      </c>
      <c r="W187" s="10">
        <f t="shared" si="28"/>
        <v>103</v>
      </c>
      <c r="X187" s="17">
        <f t="shared" si="29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3</v>
      </c>
      <c r="AB187" s="36">
        <f>VLOOKUP($H187,[2]EDA!$H$6:$AY$980,AB$1,FALSE)</f>
        <v>2</v>
      </c>
      <c r="AC187" s="36">
        <f>VLOOKUP($H187,[2]EDA!$H$6:$AY$980,AC$1,FALSE)</f>
        <v>1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1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30"/>
        <v>7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2</v>
      </c>
      <c r="AP187" s="36">
        <f>VLOOKUP($H187,[3]IRA!$H$6:$BN$980,AP$1,FALSE)</f>
        <v>4</v>
      </c>
      <c r="AQ187" s="36">
        <f>VLOOKUP($H187,[3]IRA!$H$6:$BN$980,AQ$1,FALSE)</f>
        <v>6</v>
      </c>
      <c r="AR187" s="36">
        <f>VLOOKUP($H187,[3]IRA!$H$6:$BN$980,AR$1,FALSE)</f>
        <v>8</v>
      </c>
      <c r="AS187" s="36">
        <f>VLOOKUP($H187,[3]IRA!$H$6:$BN$980,AS$1,FALSE)</f>
        <v>13</v>
      </c>
      <c r="AT187" s="36">
        <f>VLOOKUP($H187,[3]IRA!$H$6:$BN$980,AT$1,FALSE)</f>
        <v>2</v>
      </c>
      <c r="AU187" s="36">
        <f>VLOOKUP($H187,[3]IRA!$H$6:$BN$980,AU$1,FALSE)</f>
        <v>1</v>
      </c>
      <c r="AV187" s="36">
        <f>VLOOKUP($H187,[3]IRA!$H$6:$BN$980,AV$1,FALSE)</f>
        <v>2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2"/>
        <v>38</v>
      </c>
      <c r="BB187" s="17">
        <f t="shared" si="33"/>
        <v>0</v>
      </c>
      <c r="BC187" s="36">
        <f>VLOOKUP($H187,[4]IRA!$H$7:$CS$981,BC$1,FALSE)</f>
        <v>4</v>
      </c>
      <c r="BD187" s="36">
        <f>VLOOKUP($H187,[4]IRA!$H$7:$CS$981,BD$1,FALSE)</f>
        <v>6</v>
      </c>
      <c r="BE187" s="36">
        <f>VLOOKUP($H187,[4]IRA!$H$7:$CS$981,BE$1,FALSE)</f>
        <v>10</v>
      </c>
      <c r="BF187" s="36">
        <f>VLOOKUP($H187,[4]IRA!$H$7:$CS$981,BF$1,FALSE)</f>
        <v>11</v>
      </c>
      <c r="BG187" s="36">
        <f>VLOOKUP($H187,[4]IRA!$H$7:$CS$981,BG$1,FALSE)</f>
        <v>15</v>
      </c>
      <c r="BH187" s="36">
        <f>VLOOKUP($H187,[4]IRA!$H$7:$CS$981,BH$1,FALSE)</f>
        <v>33</v>
      </c>
      <c r="BI187" s="36">
        <f>VLOOKUP($H187,[4]IRA!$H$7:$CS$981,BI$1,FALSE)</f>
        <v>8</v>
      </c>
      <c r="BJ187" s="36">
        <f>VLOOKUP($H187,[4]IRA!$H$7:$CS$981,BJ$1,FALSE)</f>
        <v>6</v>
      </c>
      <c r="BK187" s="36">
        <f>VLOOKUP($H187,[4]IRA!$H$7:$CS$981,BK$1,FALSE)</f>
        <v>2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0</v>
      </c>
      <c r="BP187" s="10">
        <f t="shared" si="34"/>
        <v>95</v>
      </c>
      <c r="BQ187" s="17">
        <f t="shared" si="35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6</v>
      </c>
      <c r="K188" s="36">
        <f>VLOOKUP($H188,[1]EDA!$H$6:$BN$980,K$1,FALSE)</f>
        <v>8</v>
      </c>
      <c r="L188" s="36">
        <f>VLOOKUP($H188,[1]EDA!$H$6:$BN$980,L$1,FALSE)</f>
        <v>6</v>
      </c>
      <c r="M188" s="36">
        <f>VLOOKUP($H188,[1]EDA!$H$6:$BN$980,M$1,FALSE)</f>
        <v>16</v>
      </c>
      <c r="N188" s="36">
        <f>VLOOKUP($H188,[1]EDA!$H$6:$BN$980,N$1,FALSE)</f>
        <v>15</v>
      </c>
      <c r="O188" s="36">
        <f>VLOOKUP($H188,[1]EDA!$H$6:$BN$980,O$1,FALSE)</f>
        <v>14</v>
      </c>
      <c r="P188" s="36">
        <f>VLOOKUP($H188,[1]EDA!$H$6:$BN$980,P$1,FALSE)</f>
        <v>11</v>
      </c>
      <c r="Q188" s="36">
        <f>VLOOKUP($H188,[1]EDA!$H$6:$BN$980,Q$1,FALSE)</f>
        <v>13</v>
      </c>
      <c r="R188" s="36">
        <f>VLOOKUP($H188,[1]EDA!$H$6:$BN$980,R$1,FALSE)</f>
        <v>14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0</v>
      </c>
      <c r="W188" s="10">
        <f t="shared" si="28"/>
        <v>103</v>
      </c>
      <c r="X188" s="17">
        <f t="shared" si="29"/>
        <v>0</v>
      </c>
      <c r="Y188" s="36">
        <f>VLOOKUP($H188,[2]EDA!$H$6:$AY$980,Y$1,FALSE)</f>
        <v>2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1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1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30"/>
        <v>4</v>
      </c>
      <c r="AM188" s="17">
        <f t="shared" si="31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3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1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2"/>
        <v>4</v>
      </c>
      <c r="BB188" s="17">
        <f t="shared" si="33"/>
        <v>0</v>
      </c>
      <c r="BC188" s="36">
        <f>VLOOKUP($H188,[4]IRA!$H$7:$CS$981,BC$1,FALSE)</f>
        <v>14</v>
      </c>
      <c r="BD188" s="36">
        <f>VLOOKUP($H188,[4]IRA!$H$7:$CS$981,BD$1,FALSE)</f>
        <v>9</v>
      </c>
      <c r="BE188" s="36">
        <f>VLOOKUP($H188,[4]IRA!$H$7:$CS$981,BE$1,FALSE)</f>
        <v>18</v>
      </c>
      <c r="BF188" s="36">
        <f>VLOOKUP($H188,[4]IRA!$H$7:$CS$981,BF$1,FALSE)</f>
        <v>61</v>
      </c>
      <c r="BG188" s="36">
        <f>VLOOKUP($H188,[4]IRA!$H$7:$CS$981,BG$1,FALSE)</f>
        <v>56</v>
      </c>
      <c r="BH188" s="36">
        <f>VLOOKUP($H188,[4]IRA!$H$7:$CS$981,BH$1,FALSE)</f>
        <v>44</v>
      </c>
      <c r="BI188" s="36">
        <f>VLOOKUP($H188,[4]IRA!$H$7:$CS$981,BI$1,FALSE)</f>
        <v>28</v>
      </c>
      <c r="BJ188" s="36">
        <f>VLOOKUP($H188,[4]IRA!$H$7:$CS$981,BJ$1,FALSE)</f>
        <v>14</v>
      </c>
      <c r="BK188" s="36">
        <f>VLOOKUP($H188,[4]IRA!$H$7:$CS$981,BK$1,FALSE)</f>
        <v>3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0</v>
      </c>
      <c r="BP188" s="10">
        <f t="shared" si="34"/>
        <v>247</v>
      </c>
      <c r="BQ188" s="17">
        <f t="shared" si="35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2</v>
      </c>
      <c r="K189" s="36">
        <f>VLOOKUP($H189,[1]EDA!$H$6:$BN$980,K$1,FALSE)</f>
        <v>1</v>
      </c>
      <c r="L189" s="36">
        <f>VLOOKUP($H189,[1]EDA!$H$6:$BN$980,L$1,FALSE)</f>
        <v>3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3</v>
      </c>
      <c r="P189" s="36">
        <f>VLOOKUP($H189,[1]EDA!$H$6:$BN$980,P$1,FALSE)</f>
        <v>0</v>
      </c>
      <c r="Q189" s="36">
        <f>VLOOKUP($H189,[1]EDA!$H$6:$BN$980,Q$1,FALSE)</f>
        <v>1</v>
      </c>
      <c r="R189" s="36">
        <f>VLOOKUP($H189,[1]EDA!$H$6:$BN$980,R$1,FALSE)</f>
        <v>3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0</v>
      </c>
      <c r="W189" s="10">
        <f t="shared" si="28"/>
        <v>23</v>
      </c>
      <c r="X189" s="17">
        <f t="shared" si="29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0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2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2</v>
      </c>
      <c r="BB189" s="17">
        <f t="shared" si="33"/>
        <v>0</v>
      </c>
      <c r="BC189" s="36">
        <f>VLOOKUP($H189,[4]IRA!$H$7:$CS$981,BC$1,FALSE)</f>
        <v>0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2</v>
      </c>
      <c r="BG189" s="36">
        <f>VLOOKUP($H189,[4]IRA!$H$7:$CS$981,BG$1,FALSE)</f>
        <v>3</v>
      </c>
      <c r="BH189" s="36">
        <f>VLOOKUP($H189,[4]IRA!$H$7:$CS$981,BH$1,FALSE)</f>
        <v>5</v>
      </c>
      <c r="BI189" s="36">
        <f>VLOOKUP($H189,[4]IRA!$H$7:$CS$981,BI$1,FALSE)</f>
        <v>3</v>
      </c>
      <c r="BJ189" s="36">
        <f>VLOOKUP($H189,[4]IRA!$H$7:$CS$981,BJ$1,FALSE)</f>
        <v>4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0</v>
      </c>
      <c r="BP189" s="10">
        <f t="shared" si="34"/>
        <v>17</v>
      </c>
      <c r="BQ189" s="17">
        <f t="shared" si="35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3</v>
      </c>
      <c r="K190" s="36">
        <f>VLOOKUP($H190,[1]EDA!$H$6:$BN$980,K$1,FALSE)</f>
        <v>7</v>
      </c>
      <c r="L190" s="36">
        <f>VLOOKUP($H190,[1]EDA!$H$6:$BN$980,L$1,FALSE)</f>
        <v>2</v>
      </c>
      <c r="M190" s="36">
        <f>VLOOKUP($H190,[1]EDA!$H$6:$BN$980,M$1,FALSE)</f>
        <v>16</v>
      </c>
      <c r="N190" s="36">
        <f>VLOOKUP($H190,[1]EDA!$H$6:$BN$980,N$1,FALSE)</f>
        <v>1</v>
      </c>
      <c r="O190" s="36">
        <f>VLOOKUP($H190,[1]EDA!$H$6:$BN$980,O$1,FALSE)</f>
        <v>3</v>
      </c>
      <c r="P190" s="36">
        <f>VLOOKUP($H190,[1]EDA!$H$6:$BN$980,P$1,FALSE)</f>
        <v>4</v>
      </c>
      <c r="Q190" s="36">
        <f>VLOOKUP($H190,[1]EDA!$H$6:$BN$980,Q$1,FALSE)</f>
        <v>3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0</v>
      </c>
      <c r="W190" s="10">
        <f t="shared" si="28"/>
        <v>39</v>
      </c>
      <c r="X190" s="17">
        <f t="shared" si="29"/>
        <v>0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0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5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1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0</v>
      </c>
      <c r="BP190" s="10">
        <f t="shared" si="34"/>
        <v>6</v>
      </c>
      <c r="BQ190" s="17">
        <f t="shared" si="35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2</v>
      </c>
      <c r="K191" s="36">
        <f>VLOOKUP($H191,[1]EDA!$H$6:$BN$980,K$1,FALSE)</f>
        <v>1</v>
      </c>
      <c r="L191" s="36">
        <f>VLOOKUP($H191,[1]EDA!$H$6:$BN$980,L$1,FALSE)</f>
        <v>3</v>
      </c>
      <c r="M191" s="36">
        <f>VLOOKUP($H191,[1]EDA!$H$6:$BN$980,M$1,FALSE)</f>
        <v>3</v>
      </c>
      <c r="N191" s="36">
        <f>VLOOKUP($H191,[1]EDA!$H$6:$BN$980,N$1,FALSE)</f>
        <v>3</v>
      </c>
      <c r="O191" s="36">
        <f>VLOOKUP($H191,[1]EDA!$H$6:$BN$980,O$1,FALSE)</f>
        <v>1</v>
      </c>
      <c r="P191" s="36">
        <f>VLOOKUP($H191,[1]EDA!$H$6:$BN$980,P$1,FALSE)</f>
        <v>0</v>
      </c>
      <c r="Q191" s="36">
        <f>VLOOKUP($H191,[1]EDA!$H$6:$BN$980,Q$1,FALSE)</f>
        <v>2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0</v>
      </c>
      <c r="W191" s="10">
        <f t="shared" si="28"/>
        <v>15</v>
      </c>
      <c r="X191" s="17">
        <f t="shared" si="29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1</v>
      </c>
      <c r="BF191" s="36">
        <f>VLOOKUP($H191,[4]IRA!$H$7:$CS$981,BF$1,FALSE)</f>
        <v>1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0</v>
      </c>
      <c r="BP191" s="10">
        <f t="shared" si="34"/>
        <v>2</v>
      </c>
      <c r="BQ191" s="17">
        <f t="shared" si="35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6</v>
      </c>
      <c r="K192" s="36">
        <f>VLOOKUP($H192,[1]EDA!$H$6:$BN$980,K$1,FALSE)</f>
        <v>3</v>
      </c>
      <c r="L192" s="36">
        <f>VLOOKUP($H192,[1]EDA!$H$6:$BN$980,L$1,FALSE)</f>
        <v>12</v>
      </c>
      <c r="M192" s="36">
        <f>VLOOKUP($H192,[1]EDA!$H$6:$BN$980,M$1,FALSE)</f>
        <v>6</v>
      </c>
      <c r="N192" s="36">
        <f>VLOOKUP($H192,[1]EDA!$H$6:$BN$980,N$1,FALSE)</f>
        <v>5</v>
      </c>
      <c r="O192" s="36">
        <f>VLOOKUP($H192,[1]EDA!$H$6:$BN$980,O$1,FALSE)</f>
        <v>25</v>
      </c>
      <c r="P192" s="36">
        <f>VLOOKUP($H192,[1]EDA!$H$6:$BN$980,P$1,FALSE)</f>
        <v>20</v>
      </c>
      <c r="Q192" s="36">
        <f>VLOOKUP($H192,[1]EDA!$H$6:$BN$980,Q$1,FALSE)</f>
        <v>10</v>
      </c>
      <c r="R192" s="36">
        <f>VLOOKUP($H192,[1]EDA!$H$6:$BN$980,R$1,FALSE)</f>
        <v>9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0</v>
      </c>
      <c r="W192" s="10">
        <f t="shared" si="28"/>
        <v>96</v>
      </c>
      <c r="X192" s="17">
        <f t="shared" si="29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4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30"/>
        <v>5</v>
      </c>
      <c r="AM192" s="17">
        <f t="shared" si="31"/>
        <v>0</v>
      </c>
      <c r="AN192" s="36">
        <f>VLOOKUP($H192,[3]IRA!$H$6:$BN$980,AN$1,FALSE)</f>
        <v>1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5</v>
      </c>
      <c r="AS192" s="36">
        <f>VLOOKUP($H192,[3]IRA!$H$6:$BN$980,AS$1,FALSE)</f>
        <v>0</v>
      </c>
      <c r="AT192" s="36">
        <f>VLOOKUP($H192,[3]IRA!$H$6:$BN$980,AT$1,FALSE)</f>
        <v>4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2"/>
        <v>10</v>
      </c>
      <c r="BB192" s="17">
        <f t="shared" si="33"/>
        <v>0</v>
      </c>
      <c r="BC192" s="36">
        <f>VLOOKUP($H192,[4]IRA!$H$7:$CS$981,BC$1,FALSE)</f>
        <v>20</v>
      </c>
      <c r="BD192" s="36">
        <f>VLOOKUP($H192,[4]IRA!$H$7:$CS$981,BD$1,FALSE)</f>
        <v>8</v>
      </c>
      <c r="BE192" s="36">
        <f>VLOOKUP($H192,[4]IRA!$H$7:$CS$981,BE$1,FALSE)</f>
        <v>19</v>
      </c>
      <c r="BF192" s="36">
        <f>VLOOKUP($H192,[4]IRA!$H$7:$CS$981,BF$1,FALSE)</f>
        <v>29</v>
      </c>
      <c r="BG192" s="36">
        <f>VLOOKUP($H192,[4]IRA!$H$7:$CS$981,BG$1,FALSE)</f>
        <v>81</v>
      </c>
      <c r="BH192" s="36">
        <f>VLOOKUP($H192,[4]IRA!$H$7:$CS$981,BH$1,FALSE)</f>
        <v>23</v>
      </c>
      <c r="BI192" s="36">
        <f>VLOOKUP($H192,[4]IRA!$H$7:$CS$981,BI$1,FALSE)</f>
        <v>10</v>
      </c>
      <c r="BJ192" s="36">
        <f>VLOOKUP($H192,[4]IRA!$H$7:$CS$981,BJ$1,FALSE)</f>
        <v>7</v>
      </c>
      <c r="BK192" s="36">
        <f>VLOOKUP($H192,[4]IRA!$H$7:$CS$981,BK$1,FALSE)</f>
        <v>1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0</v>
      </c>
      <c r="BP192" s="10">
        <f t="shared" si="34"/>
        <v>198</v>
      </c>
      <c r="BQ192" s="17">
        <f t="shared" si="35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</v>
      </c>
      <c r="K193" s="36">
        <f>VLOOKUP($H193,[1]EDA!$H$6:$BN$980,K$1,FALSE)</f>
        <v>1</v>
      </c>
      <c r="L193" s="36">
        <f>VLOOKUP($H193,[1]EDA!$H$6:$BN$980,L$1,FALSE)</f>
        <v>1</v>
      </c>
      <c r="M193" s="36">
        <f>VLOOKUP($H193,[1]EDA!$H$6:$BN$980,M$1,FALSE)</f>
        <v>11</v>
      </c>
      <c r="N193" s="36">
        <f>VLOOKUP($H193,[1]EDA!$H$6:$BN$980,N$1,FALSE)</f>
        <v>11</v>
      </c>
      <c r="O193" s="36">
        <f>VLOOKUP($H193,[1]EDA!$H$6:$BN$980,O$1,FALSE)</f>
        <v>4</v>
      </c>
      <c r="P193" s="36">
        <f>VLOOKUP($H193,[1]EDA!$H$6:$BN$980,P$1,FALSE)</f>
        <v>11</v>
      </c>
      <c r="Q193" s="36">
        <f>VLOOKUP($H193,[1]EDA!$H$6:$BN$980,Q$1,FALSE)</f>
        <v>2</v>
      </c>
      <c r="R193" s="36">
        <f>VLOOKUP($H193,[1]EDA!$H$6:$BN$980,R$1,FALSE)</f>
        <v>8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0</v>
      </c>
      <c r="W193" s="10">
        <f t="shared" si="28"/>
        <v>50</v>
      </c>
      <c r="X193" s="17">
        <f t="shared" si="29"/>
        <v>0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2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2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2"/>
        <v>2</v>
      </c>
      <c r="BB193" s="17">
        <f t="shared" si="33"/>
        <v>0</v>
      </c>
      <c r="BC193" s="36">
        <f>VLOOKUP($H193,[4]IRA!$H$7:$CS$981,BC$1,FALSE)</f>
        <v>0</v>
      </c>
      <c r="BD193" s="36">
        <f>VLOOKUP($H193,[4]IRA!$H$7:$CS$981,BD$1,FALSE)</f>
        <v>6</v>
      </c>
      <c r="BE193" s="36">
        <f>VLOOKUP($H193,[4]IRA!$H$7:$CS$981,BE$1,FALSE)</f>
        <v>3</v>
      </c>
      <c r="BF193" s="36">
        <f>VLOOKUP($H193,[4]IRA!$H$7:$CS$981,BF$1,FALSE)</f>
        <v>8</v>
      </c>
      <c r="BG193" s="36">
        <f>VLOOKUP($H193,[4]IRA!$H$7:$CS$981,BG$1,FALSE)</f>
        <v>22</v>
      </c>
      <c r="BH193" s="36">
        <f>VLOOKUP($H193,[4]IRA!$H$7:$CS$981,BH$1,FALSE)</f>
        <v>7</v>
      </c>
      <c r="BI193" s="36">
        <f>VLOOKUP($H193,[4]IRA!$H$7:$CS$981,BI$1,FALSE)</f>
        <v>22</v>
      </c>
      <c r="BJ193" s="36">
        <f>VLOOKUP($H193,[4]IRA!$H$7:$CS$981,BJ$1,FALSE)</f>
        <v>0</v>
      </c>
      <c r="BK193" s="36">
        <f>VLOOKUP($H193,[4]IRA!$H$7:$CS$981,BK$1,FALSE)</f>
        <v>8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0</v>
      </c>
      <c r="BP193" s="10">
        <f t="shared" si="34"/>
        <v>76</v>
      </c>
      <c r="BQ193" s="17">
        <f t="shared" si="35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18</v>
      </c>
      <c r="K194" s="36">
        <f>VLOOKUP($H194,[1]EDA!$H$6:$BN$980,K$1,FALSE)</f>
        <v>15</v>
      </c>
      <c r="L194" s="36">
        <f>VLOOKUP($H194,[1]EDA!$H$6:$BN$980,L$1,FALSE)</f>
        <v>18</v>
      </c>
      <c r="M194" s="36">
        <f>VLOOKUP($H194,[1]EDA!$H$6:$BN$980,M$1,FALSE)</f>
        <v>11</v>
      </c>
      <c r="N194" s="36">
        <f>VLOOKUP($H194,[1]EDA!$H$6:$BN$980,N$1,FALSE)</f>
        <v>13</v>
      </c>
      <c r="O194" s="36">
        <f>VLOOKUP($H194,[1]EDA!$H$6:$BN$980,O$1,FALSE)</f>
        <v>3</v>
      </c>
      <c r="P194" s="36">
        <f>VLOOKUP($H194,[1]EDA!$H$6:$BN$980,P$1,FALSE)</f>
        <v>5</v>
      </c>
      <c r="Q194" s="36">
        <f>VLOOKUP($H194,[1]EDA!$H$6:$BN$980,Q$1,FALSE)</f>
        <v>16</v>
      </c>
      <c r="R194" s="36">
        <f>VLOOKUP($H194,[1]EDA!$H$6:$BN$980,R$1,FALSE)</f>
        <v>11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0</v>
      </c>
      <c r="W194" s="10">
        <f t="shared" si="28"/>
        <v>110</v>
      </c>
      <c r="X194" s="17">
        <f t="shared" si="29"/>
        <v>0</v>
      </c>
      <c r="Y194" s="36">
        <f>VLOOKUP($H194,[2]EDA!$H$6:$AY$980,Y$1,FALSE)</f>
        <v>4</v>
      </c>
      <c r="Z194" s="36">
        <f>VLOOKUP($H194,[2]EDA!$H$6:$AY$980,Z$1,FALSE)</f>
        <v>4</v>
      </c>
      <c r="AA194" s="36">
        <f>VLOOKUP($H194,[2]EDA!$H$6:$AY$980,AA$1,FALSE)</f>
        <v>2</v>
      </c>
      <c r="AB194" s="36">
        <f>VLOOKUP($H194,[2]EDA!$H$6:$AY$980,AB$1,FALSE)</f>
        <v>0</v>
      </c>
      <c r="AC194" s="36">
        <f>VLOOKUP($H194,[2]EDA!$H$6:$AY$980,AC$1,FALSE)</f>
        <v>1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0</v>
      </c>
      <c r="AL194" s="39">
        <f t="shared" si="30"/>
        <v>11</v>
      </c>
      <c r="AM194" s="17">
        <f t="shared" si="31"/>
        <v>0</v>
      </c>
      <c r="AN194" s="36">
        <f>VLOOKUP($H194,[3]IRA!$H$6:$BN$980,AN$1,FALSE)</f>
        <v>0</v>
      </c>
      <c r="AO194" s="36">
        <f>VLOOKUP($H194,[3]IRA!$H$6:$BN$980,AO$1,FALSE)</f>
        <v>2</v>
      </c>
      <c r="AP194" s="36">
        <f>VLOOKUP($H194,[3]IRA!$H$6:$BN$980,AP$1,FALSE)</f>
        <v>2</v>
      </c>
      <c r="AQ194" s="36">
        <f>VLOOKUP($H194,[3]IRA!$H$6:$BN$980,AQ$1,FALSE)</f>
        <v>7</v>
      </c>
      <c r="AR194" s="36">
        <f>VLOOKUP($H194,[3]IRA!$H$6:$BN$980,AR$1,FALSE)</f>
        <v>12</v>
      </c>
      <c r="AS194" s="36">
        <f>VLOOKUP($H194,[3]IRA!$H$6:$BN$980,AS$1,FALSE)</f>
        <v>4</v>
      </c>
      <c r="AT194" s="36">
        <f>VLOOKUP($H194,[3]IRA!$H$6:$BN$980,AT$1,FALSE)</f>
        <v>1</v>
      </c>
      <c r="AU194" s="36">
        <f>VLOOKUP($H194,[3]IRA!$H$6:$BN$980,AU$1,FALSE)</f>
        <v>2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2"/>
        <v>30</v>
      </c>
      <c r="BB194" s="17">
        <f t="shared" si="33"/>
        <v>0</v>
      </c>
      <c r="BC194" s="36">
        <f>VLOOKUP($H194,[4]IRA!$H$7:$CS$981,BC$1,FALSE)</f>
        <v>12</v>
      </c>
      <c r="BD194" s="36">
        <f>VLOOKUP($H194,[4]IRA!$H$7:$CS$981,BD$1,FALSE)</f>
        <v>9</v>
      </c>
      <c r="BE194" s="36">
        <f>VLOOKUP($H194,[4]IRA!$H$7:$CS$981,BE$1,FALSE)</f>
        <v>10</v>
      </c>
      <c r="BF194" s="36">
        <f>VLOOKUP($H194,[4]IRA!$H$7:$CS$981,BF$1,FALSE)</f>
        <v>34</v>
      </c>
      <c r="BG194" s="36">
        <f>VLOOKUP($H194,[4]IRA!$H$7:$CS$981,BG$1,FALSE)</f>
        <v>92</v>
      </c>
      <c r="BH194" s="36">
        <f>VLOOKUP($H194,[4]IRA!$H$7:$CS$981,BH$1,FALSE)</f>
        <v>30</v>
      </c>
      <c r="BI194" s="36">
        <f>VLOOKUP($H194,[4]IRA!$H$7:$CS$981,BI$1,FALSE)</f>
        <v>22</v>
      </c>
      <c r="BJ194" s="36">
        <f>VLOOKUP($H194,[4]IRA!$H$7:$CS$981,BJ$1,FALSE)</f>
        <v>13</v>
      </c>
      <c r="BK194" s="36">
        <f>VLOOKUP($H194,[4]IRA!$H$7:$CS$981,BK$1,FALSE)</f>
        <v>15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0</v>
      </c>
      <c r="BP194" s="10">
        <f t="shared" si="34"/>
        <v>237</v>
      </c>
      <c r="BQ194" s="17">
        <f t="shared" si="35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1</v>
      </c>
      <c r="K195" s="36">
        <f>VLOOKUP($H195,[1]EDA!$H$6:$BN$980,K$1,FALSE)</f>
        <v>2</v>
      </c>
      <c r="L195" s="36">
        <f>VLOOKUP($H195,[1]EDA!$H$6:$BN$980,L$1,FALSE)</f>
        <v>2</v>
      </c>
      <c r="M195" s="36">
        <f>VLOOKUP($H195,[1]EDA!$H$6:$BN$980,M$1,FALSE)</f>
        <v>2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3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0</v>
      </c>
      <c r="W195" s="10">
        <f t="shared" si="28"/>
        <v>10</v>
      </c>
      <c r="X195" s="17">
        <f t="shared" si="29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1</v>
      </c>
      <c r="BE195" s="36">
        <f>VLOOKUP($H195,[4]IRA!$H$7:$CS$981,BE$1,FALSE)</f>
        <v>0</v>
      </c>
      <c r="BF195" s="36">
        <f>VLOOKUP($H195,[4]IRA!$H$7:$CS$981,BF$1,FALSE)</f>
        <v>9</v>
      </c>
      <c r="BG195" s="36">
        <f>VLOOKUP($H195,[4]IRA!$H$7:$CS$981,BG$1,FALSE)</f>
        <v>12</v>
      </c>
      <c r="BH195" s="36">
        <f>VLOOKUP($H195,[4]IRA!$H$7:$CS$981,BH$1,FALSE)</f>
        <v>2</v>
      </c>
      <c r="BI195" s="36">
        <f>VLOOKUP($H195,[4]IRA!$H$7:$CS$981,BI$1,FALSE)</f>
        <v>7</v>
      </c>
      <c r="BJ195" s="36">
        <f>VLOOKUP($H195,[4]IRA!$H$7:$CS$981,BJ$1,FALSE)</f>
        <v>4</v>
      </c>
      <c r="BK195" s="36">
        <f>VLOOKUP($H195,[4]IRA!$H$7:$CS$981,BK$1,FALSE)</f>
        <v>4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0</v>
      </c>
      <c r="BP195" s="10">
        <f t="shared" si="34"/>
        <v>39</v>
      </c>
      <c r="BQ195" s="17">
        <f t="shared" si="35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3</v>
      </c>
      <c r="M196" s="36">
        <f>VLOOKUP($H196,[1]EDA!$H$6:$BN$980,M$1,FALSE)</f>
        <v>0</v>
      </c>
      <c r="N196" s="36">
        <f>VLOOKUP($H196,[1]EDA!$H$6:$BN$980,N$1,FALSE)</f>
        <v>1</v>
      </c>
      <c r="O196" s="36">
        <f>VLOOKUP($H196,[1]EDA!$H$6:$BN$980,O$1,FALSE)</f>
        <v>2</v>
      </c>
      <c r="P196" s="36">
        <f>VLOOKUP($H196,[1]EDA!$H$6:$BN$980,P$1,FALSE)</f>
        <v>1</v>
      </c>
      <c r="Q196" s="36">
        <f>VLOOKUP($H196,[1]EDA!$H$6:$BN$980,Q$1,FALSE)</f>
        <v>0</v>
      </c>
      <c r="R196" s="36">
        <f>VLOOKUP($H196,[1]EDA!$H$6:$BN$980,R$1,FALSE)</f>
        <v>2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0</v>
      </c>
      <c r="W196" s="10">
        <f t="shared" si="28"/>
        <v>9</v>
      </c>
      <c r="X196" s="17">
        <f t="shared" si="29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5</v>
      </c>
      <c r="BD196" s="36">
        <f>VLOOKUP($H196,[4]IRA!$H$7:$CS$981,BD$1,FALSE)</f>
        <v>3</v>
      </c>
      <c r="BE196" s="36">
        <f>VLOOKUP($H196,[4]IRA!$H$7:$CS$981,BE$1,FALSE)</f>
        <v>7</v>
      </c>
      <c r="BF196" s="36">
        <f>VLOOKUP($H196,[4]IRA!$H$7:$CS$981,BF$1,FALSE)</f>
        <v>1</v>
      </c>
      <c r="BG196" s="36">
        <f>VLOOKUP($H196,[4]IRA!$H$7:$CS$981,BG$1,FALSE)</f>
        <v>8</v>
      </c>
      <c r="BH196" s="36">
        <f>VLOOKUP($H196,[4]IRA!$H$7:$CS$981,BH$1,FALSE)</f>
        <v>8</v>
      </c>
      <c r="BI196" s="36">
        <f>VLOOKUP($H196,[4]IRA!$H$7:$CS$981,BI$1,FALSE)</f>
        <v>1</v>
      </c>
      <c r="BJ196" s="36">
        <f>VLOOKUP($H196,[4]IRA!$H$7:$CS$981,BJ$1,FALSE)</f>
        <v>5</v>
      </c>
      <c r="BK196" s="36">
        <f>VLOOKUP($H196,[4]IRA!$H$7:$CS$981,BK$1,FALSE)</f>
        <v>2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0</v>
      </c>
      <c r="BP196" s="10">
        <f t="shared" si="34"/>
        <v>40</v>
      </c>
      <c r="BQ196" s="17">
        <f t="shared" si="35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3</v>
      </c>
      <c r="L197" s="36">
        <f>VLOOKUP($H197,[1]EDA!$H$6:$BN$980,L$1,FALSE)</f>
        <v>3</v>
      </c>
      <c r="M197" s="36">
        <f>VLOOKUP($H197,[1]EDA!$H$6:$BN$980,M$1,FALSE)</f>
        <v>6</v>
      </c>
      <c r="N197" s="36">
        <f>VLOOKUP($H197,[1]EDA!$H$6:$BN$980,N$1,FALSE)</f>
        <v>4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5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0</v>
      </c>
      <c r="W197" s="10">
        <f t="shared" si="28"/>
        <v>28</v>
      </c>
      <c r="X197" s="17">
        <f t="shared" si="29"/>
        <v>0</v>
      </c>
      <c r="Y197" s="36">
        <f>VLOOKUP($H197,[2]EDA!$H$6:$AY$980,Y$1,FALSE)</f>
        <v>1</v>
      </c>
      <c r="Z197" s="36">
        <f>VLOOKUP($H197,[2]EDA!$H$6:$AY$980,Z$1,FALSE)</f>
        <v>0</v>
      </c>
      <c r="AA197" s="36">
        <f>VLOOKUP($H197,[2]EDA!$H$6:$AY$980,AA$1,FALSE)</f>
        <v>1</v>
      </c>
      <c r="AB197" s="36">
        <f>VLOOKUP($H197,[2]EDA!$H$6:$AY$980,AB$1,FALSE)</f>
        <v>1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30"/>
        <v>3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4</v>
      </c>
      <c r="BE197" s="36">
        <f>VLOOKUP($H197,[4]IRA!$H$7:$CS$981,BE$1,FALSE)</f>
        <v>3</v>
      </c>
      <c r="BF197" s="36">
        <f>VLOOKUP($H197,[4]IRA!$H$7:$CS$981,BF$1,FALSE)</f>
        <v>5</v>
      </c>
      <c r="BG197" s="36">
        <f>VLOOKUP($H197,[4]IRA!$H$7:$CS$981,BG$1,FALSE)</f>
        <v>7</v>
      </c>
      <c r="BH197" s="36">
        <f>VLOOKUP($H197,[4]IRA!$H$7:$CS$981,BH$1,FALSE)</f>
        <v>8</v>
      </c>
      <c r="BI197" s="36">
        <f>VLOOKUP($H197,[4]IRA!$H$7:$CS$981,BI$1,FALSE)</f>
        <v>11</v>
      </c>
      <c r="BJ197" s="36">
        <f>VLOOKUP($H197,[4]IRA!$H$7:$CS$981,BJ$1,FALSE)</f>
        <v>10</v>
      </c>
      <c r="BK197" s="36">
        <f>VLOOKUP($H197,[4]IRA!$H$7:$CS$981,BK$1,FALSE)</f>
        <v>2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0</v>
      </c>
      <c r="BP197" s="10">
        <f t="shared" si="34"/>
        <v>54</v>
      </c>
      <c r="BQ197" s="17">
        <f t="shared" si="35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0</v>
      </c>
      <c r="K198" s="36">
        <f>VLOOKUP($H198,[1]EDA!$H$6:$BN$980,K$1,FALSE)</f>
        <v>3</v>
      </c>
      <c r="L198" s="36">
        <f>VLOOKUP($H198,[1]EDA!$H$6:$BN$980,L$1,FALSE)</f>
        <v>1</v>
      </c>
      <c r="M198" s="36">
        <f>VLOOKUP($H198,[1]EDA!$H$6:$BN$980,M$1,FALSE)</f>
        <v>5</v>
      </c>
      <c r="N198" s="36">
        <f>VLOOKUP($H198,[1]EDA!$H$6:$BN$980,N$1,FALSE)</f>
        <v>3</v>
      </c>
      <c r="O198" s="36">
        <f>VLOOKUP($H198,[1]EDA!$H$6:$BN$980,O$1,FALSE)</f>
        <v>0</v>
      </c>
      <c r="P198" s="36">
        <f>VLOOKUP($H198,[1]EDA!$H$6:$BN$980,P$1,FALSE)</f>
        <v>1</v>
      </c>
      <c r="Q198" s="36">
        <f>VLOOKUP($H198,[1]EDA!$H$6:$BN$980,Q$1,FALSE)</f>
        <v>3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0</v>
      </c>
      <c r="W198" s="10">
        <f t="shared" si="28"/>
        <v>16</v>
      </c>
      <c r="X198" s="17">
        <f t="shared" si="29"/>
        <v>0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2</v>
      </c>
      <c r="BD198" s="36">
        <f>VLOOKUP($H198,[4]IRA!$H$7:$CS$981,BD$1,FALSE)</f>
        <v>2</v>
      </c>
      <c r="BE198" s="36">
        <f>VLOOKUP($H198,[4]IRA!$H$7:$CS$981,BE$1,FALSE)</f>
        <v>6</v>
      </c>
      <c r="BF198" s="36">
        <f>VLOOKUP($H198,[4]IRA!$H$7:$CS$981,BF$1,FALSE)</f>
        <v>17</v>
      </c>
      <c r="BG198" s="36">
        <f>VLOOKUP($H198,[4]IRA!$H$7:$CS$981,BG$1,FALSE)</f>
        <v>16</v>
      </c>
      <c r="BH198" s="36">
        <f>VLOOKUP($H198,[4]IRA!$H$7:$CS$981,BH$1,FALSE)</f>
        <v>4</v>
      </c>
      <c r="BI198" s="36">
        <f>VLOOKUP($H198,[4]IRA!$H$7:$CS$981,BI$1,FALSE)</f>
        <v>12</v>
      </c>
      <c r="BJ198" s="36">
        <f>VLOOKUP($H198,[4]IRA!$H$7:$CS$981,BJ$1,FALSE)</f>
        <v>13</v>
      </c>
      <c r="BK198" s="36">
        <f>VLOOKUP($H198,[4]IRA!$H$7:$CS$981,BK$1,FALSE)</f>
        <v>10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0</v>
      </c>
      <c r="BP198" s="10">
        <f t="shared" si="34"/>
        <v>82</v>
      </c>
      <c r="BQ198" s="17">
        <f t="shared" si="35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7</v>
      </c>
      <c r="K199" s="36">
        <f>VLOOKUP($H199,[1]EDA!$H$6:$BN$980,K$1,FALSE)</f>
        <v>13</v>
      </c>
      <c r="L199" s="36">
        <f>VLOOKUP($H199,[1]EDA!$H$6:$BN$980,L$1,FALSE)</f>
        <v>3</v>
      </c>
      <c r="M199" s="36">
        <f>VLOOKUP($H199,[1]EDA!$H$6:$BN$980,M$1,FALSE)</f>
        <v>14</v>
      </c>
      <c r="N199" s="36">
        <f>VLOOKUP($H199,[1]EDA!$H$6:$BN$980,N$1,FALSE)</f>
        <v>8</v>
      </c>
      <c r="O199" s="36">
        <f>VLOOKUP($H199,[1]EDA!$H$6:$BN$980,O$1,FALSE)</f>
        <v>10</v>
      </c>
      <c r="P199" s="36">
        <f>VLOOKUP($H199,[1]EDA!$H$6:$BN$980,P$1,FALSE)</f>
        <v>13</v>
      </c>
      <c r="Q199" s="36">
        <f>VLOOKUP($H199,[1]EDA!$H$6:$BN$980,Q$1,FALSE)</f>
        <v>5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0</v>
      </c>
      <c r="W199" s="10">
        <f t="shared" si="28"/>
        <v>73</v>
      </c>
      <c r="X199" s="17">
        <f t="shared" si="29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0</v>
      </c>
      <c r="AO199" s="36">
        <f>VLOOKUP($H199,[3]IRA!$H$6:$BN$980,AO$1,FALSE)</f>
        <v>0</v>
      </c>
      <c r="AP199" s="36">
        <f>VLOOKUP($H199,[3]IRA!$H$6:$BN$980,AP$1,FALSE)</f>
        <v>3</v>
      </c>
      <c r="AQ199" s="36">
        <f>VLOOKUP($H199,[3]IRA!$H$6:$BN$980,AQ$1,FALSE)</f>
        <v>0</v>
      </c>
      <c r="AR199" s="36">
        <f>VLOOKUP($H199,[3]IRA!$H$6:$BN$980,AR$1,FALSE)</f>
        <v>1</v>
      </c>
      <c r="AS199" s="36">
        <f>VLOOKUP($H199,[3]IRA!$H$6:$BN$980,AS$1,FALSE)</f>
        <v>1</v>
      </c>
      <c r="AT199" s="36">
        <f>VLOOKUP($H199,[3]IRA!$H$6:$BN$980,AT$1,FALSE)</f>
        <v>5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2"/>
        <v>10</v>
      </c>
      <c r="BB199" s="17">
        <f t="shared" si="33"/>
        <v>0</v>
      </c>
      <c r="BC199" s="36">
        <f>VLOOKUP($H199,[4]IRA!$H$7:$CS$981,BC$1,FALSE)</f>
        <v>14</v>
      </c>
      <c r="BD199" s="36">
        <f>VLOOKUP($H199,[4]IRA!$H$7:$CS$981,BD$1,FALSE)</f>
        <v>5</v>
      </c>
      <c r="BE199" s="36">
        <f>VLOOKUP($H199,[4]IRA!$H$7:$CS$981,BE$1,FALSE)</f>
        <v>4</v>
      </c>
      <c r="BF199" s="36">
        <f>VLOOKUP($H199,[4]IRA!$H$7:$CS$981,BF$1,FALSE)</f>
        <v>1</v>
      </c>
      <c r="BG199" s="36">
        <f>VLOOKUP($H199,[4]IRA!$H$7:$CS$981,BG$1,FALSE)</f>
        <v>6</v>
      </c>
      <c r="BH199" s="36">
        <f>VLOOKUP($H199,[4]IRA!$H$7:$CS$981,BH$1,FALSE)</f>
        <v>15</v>
      </c>
      <c r="BI199" s="36">
        <f>VLOOKUP($H199,[4]IRA!$H$7:$CS$981,BI$1,FALSE)</f>
        <v>30</v>
      </c>
      <c r="BJ199" s="36">
        <f>VLOOKUP($H199,[4]IRA!$H$7:$CS$981,BJ$1,FALSE)</f>
        <v>3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0</v>
      </c>
      <c r="BP199" s="10">
        <f t="shared" si="34"/>
        <v>78</v>
      </c>
      <c r="BQ199" s="17">
        <f t="shared" si="35"/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2</v>
      </c>
      <c r="K200" s="36">
        <f>VLOOKUP($H200,[1]EDA!$H$6:$BN$980,K$1,FALSE)</f>
        <v>1</v>
      </c>
      <c r="L200" s="36">
        <f>VLOOKUP($H200,[1]EDA!$H$6:$BN$980,L$1,FALSE)</f>
        <v>3</v>
      </c>
      <c r="M200" s="36">
        <f>VLOOKUP($H200,[1]EDA!$H$6:$BN$980,M$1,FALSE)</f>
        <v>1</v>
      </c>
      <c r="N200" s="36">
        <f>VLOOKUP($H200,[1]EDA!$H$6:$BN$980,N$1,FALSE)</f>
        <v>3</v>
      </c>
      <c r="O200" s="36">
        <f>VLOOKUP($H200,[1]EDA!$H$6:$BN$980,O$1,FALSE)</f>
        <v>1</v>
      </c>
      <c r="P200" s="36">
        <f>VLOOKUP($H200,[1]EDA!$H$6:$BN$980,P$1,FALSE)</f>
        <v>6</v>
      </c>
      <c r="Q200" s="36">
        <f>VLOOKUP($H200,[1]EDA!$H$6:$BN$980,Q$1,FALSE)</f>
        <v>4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0</v>
      </c>
      <c r="W200" s="10">
        <f t="shared" si="28"/>
        <v>21</v>
      </c>
      <c r="X200" s="17">
        <f t="shared" si="29"/>
        <v>0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1</v>
      </c>
      <c r="BD200" s="36">
        <f>VLOOKUP($H200,[4]IRA!$H$7:$CS$981,BD$1,FALSE)</f>
        <v>6</v>
      </c>
      <c r="BE200" s="36">
        <f>VLOOKUP($H200,[4]IRA!$H$7:$CS$981,BE$1,FALSE)</f>
        <v>1</v>
      </c>
      <c r="BF200" s="36">
        <f>VLOOKUP($H200,[4]IRA!$H$7:$CS$981,BF$1,FALSE)</f>
        <v>4</v>
      </c>
      <c r="BG200" s="36">
        <f>VLOOKUP($H200,[4]IRA!$H$7:$CS$981,BG$1,FALSE)</f>
        <v>4</v>
      </c>
      <c r="BH200" s="36">
        <f>VLOOKUP($H200,[4]IRA!$H$7:$CS$981,BH$1,FALSE)</f>
        <v>2</v>
      </c>
      <c r="BI200" s="36">
        <f>VLOOKUP($H200,[4]IRA!$H$7:$CS$981,BI$1,FALSE)</f>
        <v>0</v>
      </c>
      <c r="BJ200" s="36">
        <f>VLOOKUP($H200,[4]IRA!$H$7:$CS$981,BJ$1,FALSE)</f>
        <v>1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0</v>
      </c>
      <c r="BP200" s="10">
        <f t="shared" si="34"/>
        <v>19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1</v>
      </c>
      <c r="K201" s="36">
        <f>VLOOKUP($H201,[1]EDA!$H$6:$BN$980,K$1,FALSE)</f>
        <v>1</v>
      </c>
      <c r="L201" s="36">
        <f>VLOOKUP($H201,[1]EDA!$H$6:$BN$980,L$1,FALSE)</f>
        <v>3</v>
      </c>
      <c r="M201" s="36">
        <f>VLOOKUP($H201,[1]EDA!$H$6:$BN$980,M$1,FALSE)</f>
        <v>2</v>
      </c>
      <c r="N201" s="36">
        <f>VLOOKUP($H201,[1]EDA!$H$6:$BN$980,N$1,FALSE)</f>
        <v>4</v>
      </c>
      <c r="O201" s="36">
        <f>VLOOKUP($H201,[1]EDA!$H$6:$BN$980,O$1,FALSE)</f>
        <v>3</v>
      </c>
      <c r="P201" s="36">
        <f>VLOOKUP($H201,[1]EDA!$H$6:$BN$980,P$1,FALSE)</f>
        <v>5</v>
      </c>
      <c r="Q201" s="36">
        <f>VLOOKUP($H201,[1]EDA!$H$6:$BN$980,Q$1,FALSE)</f>
        <v>3</v>
      </c>
      <c r="R201" s="36">
        <f>VLOOKUP($H201,[1]EDA!$H$6:$BN$980,R$1,FALSE)</f>
        <v>27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0</v>
      </c>
      <c r="W201" s="10">
        <f t="shared" si="28"/>
        <v>49</v>
      </c>
      <c r="X201" s="17">
        <f t="shared" si="29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VLOOKUP($H201,[4]IRA!$H$7:$CS$981,BC$1,FALSE)</f>
        <v>3</v>
      </c>
      <c r="BD201" s="36">
        <f>VLOOKUP($H201,[4]IRA!$H$7:$CS$981,BD$1,FALSE)</f>
        <v>3</v>
      </c>
      <c r="BE201" s="36">
        <f>VLOOKUP($H201,[4]IRA!$H$7:$CS$981,BE$1,FALSE)</f>
        <v>3</v>
      </c>
      <c r="BF201" s="36">
        <f>VLOOKUP($H201,[4]IRA!$H$7:$CS$981,BF$1,FALSE)</f>
        <v>16</v>
      </c>
      <c r="BG201" s="36">
        <f>VLOOKUP($H201,[4]IRA!$H$7:$CS$981,BG$1,FALSE)</f>
        <v>9</v>
      </c>
      <c r="BH201" s="36">
        <f>VLOOKUP($H201,[4]IRA!$H$7:$CS$981,BH$1,FALSE)</f>
        <v>6</v>
      </c>
      <c r="BI201" s="36">
        <f>VLOOKUP($H201,[4]IRA!$H$7:$CS$981,BI$1,FALSE)</f>
        <v>9</v>
      </c>
      <c r="BJ201" s="36">
        <f>VLOOKUP($H201,[4]IRA!$H$7:$CS$981,BJ$1,FALSE)</f>
        <v>6</v>
      </c>
      <c r="BK201" s="36">
        <f>VLOOKUP($H201,[4]IRA!$H$7:$CS$981,BK$1,FALSE)</f>
        <v>8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0</v>
      </c>
      <c r="BP201" s="10">
        <f t="shared" si="34"/>
        <v>63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5</v>
      </c>
      <c r="K202" s="36">
        <f>VLOOKUP($H202,[1]EDA!$H$6:$BN$980,K$1,FALSE)</f>
        <v>5</v>
      </c>
      <c r="L202" s="36">
        <f>VLOOKUP($H202,[1]EDA!$H$6:$BN$980,L$1,FALSE)</f>
        <v>16</v>
      </c>
      <c r="M202" s="36">
        <f>VLOOKUP($H202,[1]EDA!$H$6:$BN$980,M$1,FALSE)</f>
        <v>5</v>
      </c>
      <c r="N202" s="36">
        <f>VLOOKUP($H202,[1]EDA!$H$6:$BN$980,N$1,FALSE)</f>
        <v>4</v>
      </c>
      <c r="O202" s="36">
        <f>VLOOKUP($H202,[1]EDA!$H$6:$BN$980,O$1,FALSE)</f>
        <v>1</v>
      </c>
      <c r="P202" s="36">
        <f>VLOOKUP($H202,[1]EDA!$H$6:$BN$980,P$1,FALSE)</f>
        <v>36</v>
      </c>
      <c r="Q202" s="36">
        <f>VLOOKUP($H202,[1]EDA!$H$6:$BN$980,Q$1,FALSE)</f>
        <v>2</v>
      </c>
      <c r="R202" s="36">
        <f>VLOOKUP($H202,[1]EDA!$H$6:$BN$980,R$1,FALSE)</f>
        <v>4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0</v>
      </c>
      <c r="W202" s="10">
        <f t="shared" si="28"/>
        <v>78</v>
      </c>
      <c r="X202" s="17">
        <f t="shared" si="29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1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1</v>
      </c>
      <c r="BB202" s="17">
        <f t="shared" si="33"/>
        <v>0</v>
      </c>
      <c r="BC202" s="36">
        <f>VLOOKUP($H202,[4]IRA!$H$7:$CS$981,BC$1,FALSE)</f>
        <v>11</v>
      </c>
      <c r="BD202" s="36">
        <f>VLOOKUP($H202,[4]IRA!$H$7:$CS$981,BD$1,FALSE)</f>
        <v>10</v>
      </c>
      <c r="BE202" s="36">
        <f>VLOOKUP($H202,[4]IRA!$H$7:$CS$981,BE$1,FALSE)</f>
        <v>5</v>
      </c>
      <c r="BF202" s="36">
        <f>VLOOKUP($H202,[4]IRA!$H$7:$CS$981,BF$1,FALSE)</f>
        <v>18</v>
      </c>
      <c r="BG202" s="36">
        <f>VLOOKUP($H202,[4]IRA!$H$7:$CS$981,BG$1,FALSE)</f>
        <v>12</v>
      </c>
      <c r="BH202" s="36">
        <f>VLOOKUP($H202,[4]IRA!$H$7:$CS$981,BH$1,FALSE)</f>
        <v>5</v>
      </c>
      <c r="BI202" s="36">
        <f>VLOOKUP($H202,[4]IRA!$H$7:$CS$981,BI$1,FALSE)</f>
        <v>30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0</v>
      </c>
      <c r="BP202" s="10">
        <f t="shared" si="34"/>
        <v>91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3</v>
      </c>
      <c r="K203" s="36">
        <f>VLOOKUP($H203,[1]EDA!$H$6:$BN$980,K$1,FALSE)</f>
        <v>6</v>
      </c>
      <c r="L203" s="36">
        <f>VLOOKUP($H203,[1]EDA!$H$6:$BN$980,L$1,FALSE)</f>
        <v>6</v>
      </c>
      <c r="M203" s="36">
        <f>VLOOKUP($H203,[1]EDA!$H$6:$BN$980,M$1,FALSE)</f>
        <v>5</v>
      </c>
      <c r="N203" s="36">
        <f>VLOOKUP($H203,[1]EDA!$H$6:$BN$980,N$1,FALSE)</f>
        <v>6</v>
      </c>
      <c r="O203" s="36">
        <f>VLOOKUP($H203,[1]EDA!$H$6:$BN$980,O$1,FALSE)</f>
        <v>5</v>
      </c>
      <c r="P203" s="36">
        <f>VLOOKUP($H203,[1]EDA!$H$6:$BN$980,P$1,FALSE)</f>
        <v>5</v>
      </c>
      <c r="Q203" s="36">
        <f>VLOOKUP($H203,[1]EDA!$H$6:$BN$980,Q$1,FALSE)</f>
        <v>10</v>
      </c>
      <c r="R203" s="36">
        <f>VLOOKUP($H203,[1]EDA!$H$6:$BN$980,R$1,FALSE)</f>
        <v>6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0</v>
      </c>
      <c r="W203" s="10">
        <f t="shared" si="28"/>
        <v>52</v>
      </c>
      <c r="X203" s="17">
        <f t="shared" si="29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1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2"/>
        <v>1</v>
      </c>
      <c r="BB203" s="17">
        <f t="shared" si="33"/>
        <v>0</v>
      </c>
      <c r="BC203" s="36">
        <f>VLOOKUP($H203,[4]IRA!$H$7:$CS$981,BC$1,FALSE)</f>
        <v>10</v>
      </c>
      <c r="BD203" s="36">
        <f>VLOOKUP($H203,[4]IRA!$H$7:$CS$981,BD$1,FALSE)</f>
        <v>4</v>
      </c>
      <c r="BE203" s="36">
        <f>VLOOKUP($H203,[4]IRA!$H$7:$CS$981,BE$1,FALSE)</f>
        <v>3</v>
      </c>
      <c r="BF203" s="36">
        <f>VLOOKUP($H203,[4]IRA!$H$7:$CS$981,BF$1,FALSE)</f>
        <v>9</v>
      </c>
      <c r="BG203" s="36">
        <f>VLOOKUP($H203,[4]IRA!$H$7:$CS$981,BG$1,FALSE)</f>
        <v>30</v>
      </c>
      <c r="BH203" s="36">
        <f>VLOOKUP($H203,[4]IRA!$H$7:$CS$981,BH$1,FALSE)</f>
        <v>7</v>
      </c>
      <c r="BI203" s="36">
        <f>VLOOKUP($H203,[4]IRA!$H$7:$CS$981,BI$1,FALSE)</f>
        <v>13</v>
      </c>
      <c r="BJ203" s="36">
        <f>VLOOKUP($H203,[4]IRA!$H$7:$CS$981,BJ$1,FALSE)</f>
        <v>21</v>
      </c>
      <c r="BK203" s="36">
        <f>VLOOKUP($H203,[4]IRA!$H$7:$CS$981,BK$1,FALSE)</f>
        <v>3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0</v>
      </c>
      <c r="BP203" s="10">
        <f t="shared" si="34"/>
        <v>100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3</v>
      </c>
      <c r="K204" s="36">
        <f>VLOOKUP($H204,[1]EDA!$H$6:$BN$980,K$1,FALSE)</f>
        <v>1</v>
      </c>
      <c r="L204" s="36">
        <f>VLOOKUP($H204,[1]EDA!$H$6:$BN$980,L$1,FALSE)</f>
        <v>0</v>
      </c>
      <c r="M204" s="36">
        <f>VLOOKUP($H204,[1]EDA!$H$6:$BN$980,M$1,FALSE)</f>
        <v>2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0</v>
      </c>
      <c r="W204" s="10">
        <f t="shared" si="28"/>
        <v>6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3</v>
      </c>
      <c r="BD204" s="36">
        <f>VLOOKUP($H204,[4]IRA!$H$7:$CS$981,BD$1,FALSE)</f>
        <v>1</v>
      </c>
      <c r="BE204" s="36">
        <f>VLOOKUP($H204,[4]IRA!$H$7:$CS$981,BE$1,FALSE)</f>
        <v>2</v>
      </c>
      <c r="BF204" s="36">
        <f>VLOOKUP($H204,[4]IRA!$H$7:$CS$981,BF$1,FALSE)</f>
        <v>4</v>
      </c>
      <c r="BG204" s="36">
        <f>VLOOKUP($H204,[4]IRA!$H$7:$CS$981,BG$1,FALSE)</f>
        <v>2</v>
      </c>
      <c r="BH204" s="36">
        <f>VLOOKUP($H204,[4]IRA!$H$7:$CS$981,BH$1,FALSE)</f>
        <v>3</v>
      </c>
      <c r="BI204" s="36">
        <f>VLOOKUP($H204,[4]IRA!$H$7:$CS$981,BI$1,FALSE)</f>
        <v>6</v>
      </c>
      <c r="BJ204" s="36">
        <f>VLOOKUP($H204,[4]IRA!$H$7:$CS$981,BJ$1,FALSE)</f>
        <v>3</v>
      </c>
      <c r="BK204" s="36">
        <f>VLOOKUP($H204,[4]IRA!$H$7:$CS$981,BK$1,FALSE)</f>
        <v>2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0</v>
      </c>
      <c r="BP204" s="10">
        <f t="shared" si="34"/>
        <v>26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4</v>
      </c>
      <c r="L205" s="36">
        <f>VLOOKUP($H205,[1]EDA!$H$6:$BN$980,L$1,FALSE)</f>
        <v>0</v>
      </c>
      <c r="M205" s="36">
        <f>VLOOKUP($H205,[1]EDA!$H$6:$BN$980,M$1,FALSE)</f>
        <v>3</v>
      </c>
      <c r="N205" s="36">
        <f>VLOOKUP($H205,[1]EDA!$H$6:$BN$980,N$1,FALSE)</f>
        <v>3</v>
      </c>
      <c r="O205" s="36">
        <f>VLOOKUP($H205,[1]EDA!$H$6:$BN$980,O$1,FALSE)</f>
        <v>3</v>
      </c>
      <c r="P205" s="36">
        <f>VLOOKUP($H205,[1]EDA!$H$6:$BN$980,P$1,FALSE)</f>
        <v>7</v>
      </c>
      <c r="Q205" s="36">
        <f>VLOOKUP($H205,[1]EDA!$H$6:$BN$980,Q$1,FALSE)</f>
        <v>1</v>
      </c>
      <c r="R205" s="36">
        <f>VLOOKUP($H205,[1]EDA!$H$6:$BN$980,R$1,FALSE)</f>
        <v>6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0</v>
      </c>
      <c r="W205" s="10">
        <f t="shared" si="28"/>
        <v>29</v>
      </c>
      <c r="X205" s="17">
        <f t="shared" si="29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1</v>
      </c>
      <c r="BF205" s="36">
        <f>VLOOKUP($H205,[4]IRA!$H$7:$CS$981,BF$1,FALSE)</f>
        <v>1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2</v>
      </c>
      <c r="BJ205" s="36">
        <f>VLOOKUP($H205,[4]IRA!$H$7:$CS$981,BJ$1,FALSE)</f>
        <v>1</v>
      </c>
      <c r="BK205" s="36">
        <f>VLOOKUP($H205,[4]IRA!$H$7:$CS$981,BK$1,FALSE)</f>
        <v>3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0</v>
      </c>
      <c r="BP205" s="10">
        <f t="shared" si="34"/>
        <v>9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1</v>
      </c>
      <c r="O206" s="36">
        <f>VLOOKUP($H206,[1]EDA!$H$6:$BN$980,O$1,FALSE)</f>
        <v>1</v>
      </c>
      <c r="P206" s="36">
        <f>VLOOKUP($H206,[1]EDA!$H$6:$BN$980,P$1,FALSE)</f>
        <v>1</v>
      </c>
      <c r="Q206" s="36">
        <f>VLOOKUP($H206,[1]EDA!$H$6:$BN$980,Q$1,FALSE)</f>
        <v>1</v>
      </c>
      <c r="R206" s="36">
        <f>VLOOKUP($H206,[1]EDA!$H$6:$BN$980,R$1,FALSE)</f>
        <v>3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0</v>
      </c>
      <c r="W206" s="10">
        <f t="shared" si="28"/>
        <v>11</v>
      </c>
      <c r="X206" s="17">
        <f t="shared" si="29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4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0</v>
      </c>
      <c r="BP206" s="10">
        <f t="shared" si="34"/>
        <v>4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5</v>
      </c>
      <c r="N207" s="36">
        <f>VLOOKUP($H207,[1]EDA!$H$6:$BN$980,N$1,FALSE)</f>
        <v>2</v>
      </c>
      <c r="O207" s="36">
        <f>VLOOKUP($H207,[1]EDA!$H$6:$BN$980,O$1,FALSE)</f>
        <v>0</v>
      </c>
      <c r="P207" s="36">
        <f>VLOOKUP($H207,[1]EDA!$H$6:$BN$980,P$1,FALSE)</f>
        <v>2</v>
      </c>
      <c r="Q207" s="36">
        <f>VLOOKUP($H207,[1]EDA!$H$6:$BN$980,Q$1,FALSE)</f>
        <v>1</v>
      </c>
      <c r="R207" s="36">
        <f>VLOOKUP($H207,[1]EDA!$H$6:$BN$980,R$1,FALSE)</f>
        <v>3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0</v>
      </c>
      <c r="W207" s="10">
        <f t="shared" si="28"/>
        <v>13</v>
      </c>
      <c r="X207" s="17">
        <f t="shared" si="29"/>
        <v>0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1</v>
      </c>
      <c r="BD207" s="36">
        <f>VLOOKUP($H207,[4]IRA!$H$7:$CS$981,BD$1,FALSE)</f>
        <v>2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1</v>
      </c>
      <c r="BI207" s="36">
        <f>VLOOKUP($H207,[4]IRA!$H$7:$CS$981,BI$1,FALSE)</f>
        <v>0</v>
      </c>
      <c r="BJ207" s="36">
        <f>VLOOKUP($H207,[4]IRA!$H$7:$CS$981,BJ$1,FALSE)</f>
        <v>1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0</v>
      </c>
      <c r="BP207" s="10">
        <f t="shared" si="34"/>
        <v>5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2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5</v>
      </c>
      <c r="N208" s="36">
        <f>VLOOKUP($H208,[1]EDA!$H$6:$BN$980,N$1,FALSE)</f>
        <v>1</v>
      </c>
      <c r="O208" s="36">
        <f>VLOOKUP($H208,[1]EDA!$H$6:$BN$980,O$1,FALSE)</f>
        <v>0</v>
      </c>
      <c r="P208" s="36">
        <f>VLOOKUP($H208,[1]EDA!$H$6:$BN$980,P$1,FALSE)</f>
        <v>1</v>
      </c>
      <c r="Q208" s="36">
        <f>VLOOKUP($H208,[1]EDA!$H$6:$BN$980,Q$1,FALSE)</f>
        <v>0</v>
      </c>
      <c r="R208" s="36">
        <f>VLOOKUP($H208,[1]EDA!$H$6:$BN$980,R$1,FALSE)</f>
        <v>1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0</v>
      </c>
      <c r="W208" s="10">
        <f t="shared" si="28"/>
        <v>11</v>
      </c>
      <c r="X208" s="17">
        <f t="shared" si="29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1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3</v>
      </c>
      <c r="BH208" s="36">
        <f>VLOOKUP($H208,[4]IRA!$H$7:$CS$981,BH$1,FALSE)</f>
        <v>2</v>
      </c>
      <c r="BI208" s="36">
        <f>VLOOKUP($H208,[4]IRA!$H$7:$CS$981,BI$1,FALSE)</f>
        <v>1</v>
      </c>
      <c r="BJ208" s="36">
        <f>VLOOKUP($H208,[4]IRA!$H$7:$CS$981,BJ$1,FALSE)</f>
        <v>1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8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3</v>
      </c>
      <c r="K209" s="36">
        <f>VLOOKUP($H209,[1]EDA!$H$6:$BN$980,K$1,FALSE)</f>
        <v>4</v>
      </c>
      <c r="L209" s="36">
        <f>VLOOKUP($H209,[1]EDA!$H$6:$BN$980,L$1,FALSE)</f>
        <v>3</v>
      </c>
      <c r="M209" s="36">
        <f>VLOOKUP($H209,[1]EDA!$H$6:$BN$980,M$1,FALSE)</f>
        <v>4</v>
      </c>
      <c r="N209" s="36">
        <f>VLOOKUP($H209,[1]EDA!$H$6:$BN$980,N$1,FALSE)</f>
        <v>2</v>
      </c>
      <c r="O209" s="36">
        <f>VLOOKUP($H209,[1]EDA!$H$6:$BN$980,O$1,FALSE)</f>
        <v>3</v>
      </c>
      <c r="P209" s="36">
        <f>VLOOKUP($H209,[1]EDA!$H$6:$BN$980,P$1,FALSE)</f>
        <v>4</v>
      </c>
      <c r="Q209" s="36">
        <f>VLOOKUP($H209,[1]EDA!$H$6:$BN$980,Q$1,FALSE)</f>
        <v>7</v>
      </c>
      <c r="R209" s="36">
        <f>VLOOKUP($H209,[1]EDA!$H$6:$BN$980,R$1,FALSE)</f>
        <v>8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0</v>
      </c>
      <c r="W209" s="10">
        <f t="shared" si="28"/>
        <v>38</v>
      </c>
      <c r="X209" s="17">
        <f t="shared" si="29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1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2"/>
        <v>1</v>
      </c>
      <c r="BB209" s="17">
        <f t="shared" si="33"/>
        <v>0</v>
      </c>
      <c r="BC209" s="36">
        <f>VLOOKUP($H209,[4]IRA!$H$7:$CS$981,BC$1,FALSE)</f>
        <v>1</v>
      </c>
      <c r="BD209" s="36">
        <f>VLOOKUP($H209,[4]IRA!$H$7:$CS$981,BD$1,FALSE)</f>
        <v>5</v>
      </c>
      <c r="BE209" s="36">
        <f>VLOOKUP($H209,[4]IRA!$H$7:$CS$981,BE$1,FALSE)</f>
        <v>0</v>
      </c>
      <c r="BF209" s="36">
        <f>VLOOKUP($H209,[4]IRA!$H$7:$CS$981,BF$1,FALSE)</f>
        <v>11</v>
      </c>
      <c r="BG209" s="36">
        <f>VLOOKUP($H209,[4]IRA!$H$7:$CS$981,BG$1,FALSE)</f>
        <v>34</v>
      </c>
      <c r="BH209" s="36">
        <f>VLOOKUP($H209,[4]IRA!$H$7:$CS$981,BH$1,FALSE)</f>
        <v>16</v>
      </c>
      <c r="BI209" s="36">
        <f>VLOOKUP($H209,[4]IRA!$H$7:$CS$981,BI$1,FALSE)</f>
        <v>14</v>
      </c>
      <c r="BJ209" s="36">
        <f>VLOOKUP($H209,[4]IRA!$H$7:$CS$981,BJ$1,FALSE)</f>
        <v>7</v>
      </c>
      <c r="BK209" s="36">
        <f>VLOOKUP($H209,[4]IRA!$H$7:$CS$981,BK$1,FALSE)</f>
        <v>9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0</v>
      </c>
      <c r="BP209" s="10">
        <f t="shared" si="34"/>
        <v>97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5</v>
      </c>
      <c r="K210" s="36">
        <f>VLOOKUP($H210,[1]EDA!$H$6:$BN$980,K$1,FALSE)</f>
        <v>4</v>
      </c>
      <c r="L210" s="36">
        <f>VLOOKUP($H210,[1]EDA!$H$6:$BN$980,L$1,FALSE)</f>
        <v>8</v>
      </c>
      <c r="M210" s="36">
        <f>VLOOKUP($H210,[1]EDA!$H$6:$BN$980,M$1,FALSE)</f>
        <v>20</v>
      </c>
      <c r="N210" s="36">
        <f>VLOOKUP($H210,[1]EDA!$H$6:$BN$980,N$1,FALSE)</f>
        <v>10</v>
      </c>
      <c r="O210" s="36">
        <f>VLOOKUP($H210,[1]EDA!$H$6:$BN$980,O$1,FALSE)</f>
        <v>2</v>
      </c>
      <c r="P210" s="36">
        <f>VLOOKUP($H210,[1]EDA!$H$6:$BN$980,P$1,FALSE)</f>
        <v>9</v>
      </c>
      <c r="Q210" s="36">
        <f>VLOOKUP($H210,[1]EDA!$H$6:$BN$980,Q$1,FALSE)</f>
        <v>1</v>
      </c>
      <c r="R210" s="36">
        <f>VLOOKUP($H210,[1]EDA!$H$6:$BN$980,R$1,FALSE)</f>
        <v>1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0</v>
      </c>
      <c r="W210" s="10">
        <f t="shared" si="28"/>
        <v>60</v>
      </c>
      <c r="X210" s="17">
        <f t="shared" si="29"/>
        <v>0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1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1</v>
      </c>
      <c r="AM210" s="17">
        <f t="shared" si="31"/>
        <v>0</v>
      </c>
      <c r="AN210" s="36">
        <f>VLOOKUP($H210,[3]IRA!$H$6:$BN$980,AN$1,FALSE)</f>
        <v>1</v>
      </c>
      <c r="AO210" s="36">
        <f>VLOOKUP($H210,[3]IRA!$H$6:$BN$980,AO$1,FALSE)</f>
        <v>1</v>
      </c>
      <c r="AP210" s="36">
        <f>VLOOKUP($H210,[3]IRA!$H$6:$BN$980,AP$1,FALSE)</f>
        <v>1</v>
      </c>
      <c r="AQ210" s="36">
        <f>VLOOKUP($H210,[3]IRA!$H$6:$BN$980,AQ$1,FALSE)</f>
        <v>3</v>
      </c>
      <c r="AR210" s="36">
        <f>VLOOKUP($H210,[3]IRA!$H$6:$BN$980,AR$1,FALSE)</f>
        <v>4</v>
      </c>
      <c r="AS210" s="36">
        <f>VLOOKUP($H210,[3]IRA!$H$6:$BN$980,AS$1,FALSE)</f>
        <v>6</v>
      </c>
      <c r="AT210" s="36">
        <f>VLOOKUP($H210,[3]IRA!$H$6:$BN$980,AT$1,FALSE)</f>
        <v>4</v>
      </c>
      <c r="AU210" s="36">
        <f>VLOOKUP($H210,[3]IRA!$H$6:$BN$980,AU$1,FALSE)</f>
        <v>0</v>
      </c>
      <c r="AV210" s="36">
        <f>VLOOKUP($H210,[3]IRA!$H$6:$BN$980,AV$1,FALSE)</f>
        <v>2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2"/>
        <v>22</v>
      </c>
      <c r="BB210" s="17">
        <f t="shared" si="33"/>
        <v>0</v>
      </c>
      <c r="BC210" s="36">
        <f>VLOOKUP($H210,[4]IRA!$H$7:$CS$981,BC$1,FALSE)</f>
        <v>7</v>
      </c>
      <c r="BD210" s="36">
        <f>VLOOKUP($H210,[4]IRA!$H$7:$CS$981,BD$1,FALSE)</f>
        <v>5</v>
      </c>
      <c r="BE210" s="36">
        <f>VLOOKUP($H210,[4]IRA!$H$7:$CS$981,BE$1,FALSE)</f>
        <v>9</v>
      </c>
      <c r="BF210" s="36">
        <f>VLOOKUP($H210,[4]IRA!$H$7:$CS$981,BF$1,FALSE)</f>
        <v>32</v>
      </c>
      <c r="BG210" s="36">
        <f>VLOOKUP($H210,[4]IRA!$H$7:$CS$981,BG$1,FALSE)</f>
        <v>35</v>
      </c>
      <c r="BH210" s="36">
        <f>VLOOKUP($H210,[4]IRA!$H$7:$CS$981,BH$1,FALSE)</f>
        <v>31</v>
      </c>
      <c r="BI210" s="36">
        <f>VLOOKUP($H210,[4]IRA!$H$7:$CS$981,BI$1,FALSE)</f>
        <v>19</v>
      </c>
      <c r="BJ210" s="36">
        <f>VLOOKUP($H210,[4]IRA!$H$7:$CS$981,BJ$1,FALSE)</f>
        <v>4</v>
      </c>
      <c r="BK210" s="36">
        <f>VLOOKUP($H210,[4]IRA!$H$7:$CS$981,BK$1,FALSE)</f>
        <v>15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0</v>
      </c>
      <c r="BP210" s="10">
        <f t="shared" si="34"/>
        <v>157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10</v>
      </c>
      <c r="K211" s="36">
        <f>VLOOKUP($H211,[1]EDA!$H$6:$BN$980,K$1,FALSE)</f>
        <v>4</v>
      </c>
      <c r="L211" s="36">
        <f>VLOOKUP($H211,[1]EDA!$H$6:$BN$980,L$1,FALSE)</f>
        <v>12</v>
      </c>
      <c r="M211" s="36">
        <f>VLOOKUP($H211,[1]EDA!$H$6:$BN$980,M$1,FALSE)</f>
        <v>11</v>
      </c>
      <c r="N211" s="36">
        <f>VLOOKUP($H211,[1]EDA!$H$6:$BN$980,N$1,FALSE)</f>
        <v>15</v>
      </c>
      <c r="O211" s="36">
        <f>VLOOKUP($H211,[1]EDA!$H$6:$BN$980,O$1,FALSE)</f>
        <v>10</v>
      </c>
      <c r="P211" s="36">
        <f>VLOOKUP($H211,[1]EDA!$H$6:$BN$980,P$1,FALSE)</f>
        <v>15</v>
      </c>
      <c r="Q211" s="36">
        <f>VLOOKUP($H211,[1]EDA!$H$6:$BN$980,Q$1,FALSE)</f>
        <v>9</v>
      </c>
      <c r="R211" s="36">
        <f>VLOOKUP($H211,[1]EDA!$H$6:$BN$980,R$1,FALSE)</f>
        <v>19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0</v>
      </c>
      <c r="W211" s="10">
        <f t="shared" si="28"/>
        <v>105</v>
      </c>
      <c r="X211" s="17">
        <f t="shared" si="29"/>
        <v>0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3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1</v>
      </c>
      <c r="AT211" s="36">
        <f>VLOOKUP($H211,[3]IRA!$H$6:$BN$980,AT$1,FALSE)</f>
        <v>1</v>
      </c>
      <c r="AU211" s="36">
        <f>VLOOKUP($H211,[3]IRA!$H$6:$BN$980,AU$1,FALSE)</f>
        <v>2</v>
      </c>
      <c r="AV211" s="36">
        <f>VLOOKUP($H211,[3]IRA!$H$6:$BN$980,AV$1,FALSE)</f>
        <v>1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2"/>
        <v>8</v>
      </c>
      <c r="BB211" s="17">
        <f t="shared" si="33"/>
        <v>0</v>
      </c>
      <c r="BC211" s="36">
        <f>VLOOKUP($H211,[4]IRA!$H$7:$CS$981,BC$1,FALSE)</f>
        <v>20</v>
      </c>
      <c r="BD211" s="36">
        <f>VLOOKUP($H211,[4]IRA!$H$7:$CS$981,BD$1,FALSE)</f>
        <v>16</v>
      </c>
      <c r="BE211" s="36">
        <f>VLOOKUP($H211,[4]IRA!$H$7:$CS$981,BE$1,FALSE)</f>
        <v>32</v>
      </c>
      <c r="BF211" s="36">
        <f>VLOOKUP($H211,[4]IRA!$H$7:$CS$981,BF$1,FALSE)</f>
        <v>93</v>
      </c>
      <c r="BG211" s="36">
        <f>VLOOKUP($H211,[4]IRA!$H$7:$CS$981,BG$1,FALSE)</f>
        <v>80</v>
      </c>
      <c r="BH211" s="36">
        <f>VLOOKUP($H211,[4]IRA!$H$7:$CS$981,BH$1,FALSE)</f>
        <v>42</v>
      </c>
      <c r="BI211" s="36">
        <f>VLOOKUP($H211,[4]IRA!$H$7:$CS$981,BI$1,FALSE)</f>
        <v>49</v>
      </c>
      <c r="BJ211" s="36">
        <f>VLOOKUP($H211,[4]IRA!$H$7:$CS$981,BJ$1,FALSE)</f>
        <v>18</v>
      </c>
      <c r="BK211" s="36">
        <f>VLOOKUP($H211,[4]IRA!$H$7:$CS$981,BK$1,FALSE)</f>
        <v>45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0</v>
      </c>
      <c r="BP211" s="10">
        <f t="shared" si="34"/>
        <v>395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4</v>
      </c>
      <c r="K212" s="36">
        <f>VLOOKUP($H212,[1]EDA!$H$6:$BN$980,K$1,FALSE)</f>
        <v>5</v>
      </c>
      <c r="L212" s="36">
        <f>VLOOKUP($H212,[1]EDA!$H$6:$BN$980,L$1,FALSE)</f>
        <v>8</v>
      </c>
      <c r="M212" s="36">
        <f>VLOOKUP($H212,[1]EDA!$H$6:$BN$980,M$1,FALSE)</f>
        <v>10</v>
      </c>
      <c r="N212" s="36">
        <f>VLOOKUP($H212,[1]EDA!$H$6:$BN$980,N$1,FALSE)</f>
        <v>16</v>
      </c>
      <c r="O212" s="36">
        <f>VLOOKUP($H212,[1]EDA!$H$6:$BN$980,O$1,FALSE)</f>
        <v>12</v>
      </c>
      <c r="P212" s="36">
        <f>VLOOKUP($H212,[1]EDA!$H$6:$BN$980,P$1,FALSE)</f>
        <v>14</v>
      </c>
      <c r="Q212" s="36">
        <f>VLOOKUP($H212,[1]EDA!$H$6:$BN$980,Q$1,FALSE)</f>
        <v>3</v>
      </c>
      <c r="R212" s="36">
        <f>VLOOKUP($H212,[1]EDA!$H$6:$BN$980,R$1,FALSE)</f>
        <v>7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0</v>
      </c>
      <c r="W212" s="10">
        <f t="shared" si="28"/>
        <v>79</v>
      </c>
      <c r="X212" s="17">
        <f t="shared" si="29"/>
        <v>0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30"/>
        <v>1</v>
      </c>
      <c r="AM212" s="17">
        <f t="shared" si="31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3</v>
      </c>
      <c r="AR212" s="36">
        <f>VLOOKUP($H212,[3]IRA!$H$6:$BN$980,AR$1,FALSE)</f>
        <v>4</v>
      </c>
      <c r="AS212" s="36">
        <f>VLOOKUP($H212,[3]IRA!$H$6:$BN$980,AS$1,FALSE)</f>
        <v>3</v>
      </c>
      <c r="AT212" s="36">
        <f>VLOOKUP($H212,[3]IRA!$H$6:$BN$980,AT$1,FALSE)</f>
        <v>2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2"/>
        <v>12</v>
      </c>
      <c r="BB212" s="17">
        <f t="shared" si="33"/>
        <v>0</v>
      </c>
      <c r="BC212" s="36">
        <f>VLOOKUP($H212,[4]IRA!$H$7:$CS$981,BC$1,FALSE)</f>
        <v>21</v>
      </c>
      <c r="BD212" s="36">
        <f>VLOOKUP($H212,[4]IRA!$H$7:$CS$981,BD$1,FALSE)</f>
        <v>17</v>
      </c>
      <c r="BE212" s="36">
        <f>VLOOKUP($H212,[4]IRA!$H$7:$CS$981,BE$1,FALSE)</f>
        <v>31</v>
      </c>
      <c r="BF212" s="36">
        <f>VLOOKUP($H212,[4]IRA!$H$7:$CS$981,BF$1,FALSE)</f>
        <v>58</v>
      </c>
      <c r="BG212" s="36">
        <f>VLOOKUP($H212,[4]IRA!$H$7:$CS$981,BG$1,FALSE)</f>
        <v>61</v>
      </c>
      <c r="BH212" s="36">
        <f>VLOOKUP($H212,[4]IRA!$H$7:$CS$981,BH$1,FALSE)</f>
        <v>44</v>
      </c>
      <c r="BI212" s="36">
        <f>VLOOKUP($H212,[4]IRA!$H$7:$CS$981,BI$1,FALSE)</f>
        <v>49</v>
      </c>
      <c r="BJ212" s="36">
        <f>VLOOKUP($H212,[4]IRA!$H$7:$CS$981,BJ$1,FALSE)</f>
        <v>26</v>
      </c>
      <c r="BK212" s="36">
        <f>VLOOKUP($H212,[4]IRA!$H$7:$CS$981,BK$1,FALSE)</f>
        <v>14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0</v>
      </c>
      <c r="BP212" s="10">
        <f t="shared" si="34"/>
        <v>321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1</v>
      </c>
      <c r="K213" s="36">
        <f>VLOOKUP($H213,[1]EDA!$H$6:$BN$980,K$1,FALSE)</f>
        <v>0</v>
      </c>
      <c r="L213" s="36">
        <f>VLOOKUP($H213,[1]EDA!$H$6:$BN$980,L$1,FALSE)</f>
        <v>2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0</v>
      </c>
      <c r="W213" s="10">
        <f t="shared" si="28"/>
        <v>3</v>
      </c>
      <c r="X213" s="17">
        <f t="shared" si="29"/>
        <v>0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1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VLOOKUP($H213,[4]IRA!$H$7:$CS$981,BC$1,FALSE)</f>
        <v>7</v>
      </c>
      <c r="BD213" s="36">
        <f>VLOOKUP($H213,[4]IRA!$H$7:$CS$981,BD$1,FALSE)</f>
        <v>1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2</v>
      </c>
      <c r="BH213" s="36">
        <f>VLOOKUP($H213,[4]IRA!$H$7:$CS$981,BH$1,FALSE)</f>
        <v>10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1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0</v>
      </c>
      <c r="BP213" s="10">
        <f t="shared" si="34"/>
        <v>21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4</v>
      </c>
      <c r="K214" s="36">
        <f>VLOOKUP($H214,[1]EDA!$H$6:$BN$980,K$1,FALSE)</f>
        <v>1</v>
      </c>
      <c r="L214" s="36">
        <f>VLOOKUP($H214,[1]EDA!$H$6:$BN$980,L$1,FALSE)</f>
        <v>3</v>
      </c>
      <c r="M214" s="36">
        <f>VLOOKUP($H214,[1]EDA!$H$6:$BN$980,M$1,FALSE)</f>
        <v>8</v>
      </c>
      <c r="N214" s="36">
        <f>VLOOKUP($H214,[1]EDA!$H$6:$BN$980,N$1,FALSE)</f>
        <v>1</v>
      </c>
      <c r="O214" s="36">
        <f>VLOOKUP($H214,[1]EDA!$H$6:$BN$980,O$1,FALSE)</f>
        <v>1</v>
      </c>
      <c r="P214" s="36">
        <f>VLOOKUP($H214,[1]EDA!$H$6:$BN$980,P$1,FALSE)</f>
        <v>2</v>
      </c>
      <c r="Q214" s="36">
        <f>VLOOKUP($H214,[1]EDA!$H$6:$BN$980,Q$1,FALSE)</f>
        <v>7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0</v>
      </c>
      <c r="W214" s="10">
        <f t="shared" si="28"/>
        <v>27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4</v>
      </c>
      <c r="BH214" s="36">
        <f>VLOOKUP($H214,[4]IRA!$H$7:$CS$981,BH$1,FALSE)</f>
        <v>6</v>
      </c>
      <c r="BI214" s="36">
        <f>VLOOKUP($H214,[4]IRA!$H$7:$CS$981,BI$1,FALSE)</f>
        <v>7</v>
      </c>
      <c r="BJ214" s="36">
        <f>VLOOKUP($H214,[4]IRA!$H$7:$CS$981,BJ$1,FALSE)</f>
        <v>8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0</v>
      </c>
      <c r="BP214" s="10">
        <f t="shared" si="34"/>
        <v>25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2</v>
      </c>
      <c r="K215" s="36">
        <f>VLOOKUP($H215,[1]EDA!$H$6:$BN$980,K$1,FALSE)</f>
        <v>1</v>
      </c>
      <c r="L215" s="36">
        <f>VLOOKUP($H215,[1]EDA!$H$6:$BN$980,L$1,FALSE)</f>
        <v>1</v>
      </c>
      <c r="M215" s="36">
        <f>VLOOKUP($H215,[1]EDA!$H$6:$BN$980,M$1,FALSE)</f>
        <v>1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0</v>
      </c>
      <c r="W215" s="10">
        <f t="shared" si="28"/>
        <v>5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1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3</v>
      </c>
      <c r="BG215" s="36">
        <f>VLOOKUP($H215,[4]IRA!$H$7:$CS$981,BG$1,FALSE)</f>
        <v>1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0</v>
      </c>
      <c r="BP215" s="10">
        <f t="shared" si="34"/>
        <v>5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1</v>
      </c>
      <c r="K216" s="36">
        <f>VLOOKUP($H216,[1]EDA!$H$6:$BN$980,K$1,FALSE)</f>
        <v>3</v>
      </c>
      <c r="L216" s="36">
        <f>VLOOKUP($H216,[1]EDA!$H$6:$BN$980,L$1,FALSE)</f>
        <v>3</v>
      </c>
      <c r="M216" s="36">
        <f>VLOOKUP($H216,[1]EDA!$H$6:$BN$980,M$1,FALSE)</f>
        <v>3</v>
      </c>
      <c r="N216" s="36">
        <f>VLOOKUP($H216,[1]EDA!$H$6:$BN$980,N$1,FALSE)</f>
        <v>1</v>
      </c>
      <c r="O216" s="36">
        <f>VLOOKUP($H216,[1]EDA!$H$6:$BN$980,O$1,FALSE)</f>
        <v>3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0</v>
      </c>
      <c r="W216" s="10">
        <f t="shared" si="28"/>
        <v>14</v>
      </c>
      <c r="X216" s="17">
        <f t="shared" si="29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2</v>
      </c>
      <c r="BF216" s="36">
        <f>VLOOKUP($H216,[4]IRA!$H$7:$CS$981,BF$1,FALSE)</f>
        <v>8</v>
      </c>
      <c r="BG216" s="36">
        <f>VLOOKUP($H216,[4]IRA!$H$7:$CS$981,BG$1,FALSE)</f>
        <v>7</v>
      </c>
      <c r="BH216" s="36">
        <f>VLOOKUP($H216,[4]IRA!$H$7:$CS$981,BH$1,FALSE)</f>
        <v>2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1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0</v>
      </c>
      <c r="BP216" s="10">
        <f t="shared" si="34"/>
        <v>21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1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4</v>
      </c>
      <c r="Q217" s="36">
        <f>VLOOKUP($H217,[1]EDA!$H$6:$BN$980,Q$1,FALSE)</f>
        <v>1</v>
      </c>
      <c r="R217" s="36">
        <f>VLOOKUP($H217,[1]EDA!$H$6:$BN$980,R$1,FALSE)</f>
        <v>2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</v>
      </c>
      <c r="W217" s="10">
        <f t="shared" si="28"/>
        <v>8</v>
      </c>
      <c r="X217" s="17">
        <f t="shared" si="29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0</v>
      </c>
      <c r="BD217" s="36">
        <f>VLOOKUP($H217,[4]IRA!$H$7:$CS$981,BD$1,FALSE)</f>
        <v>1</v>
      </c>
      <c r="BE217" s="36">
        <f>VLOOKUP($H217,[4]IRA!$H$7:$CS$981,BE$1,FALSE)</f>
        <v>2</v>
      </c>
      <c r="BF217" s="36">
        <f>VLOOKUP($H217,[4]IRA!$H$7:$CS$981,BF$1,FALSE)</f>
        <v>0</v>
      </c>
      <c r="BG217" s="36">
        <f>VLOOKUP($H217,[4]IRA!$H$7:$CS$981,BG$1,FALSE)</f>
        <v>1</v>
      </c>
      <c r="BH217" s="36">
        <f>VLOOKUP($H217,[4]IRA!$H$7:$CS$981,BH$1,FALSE)</f>
        <v>3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4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</v>
      </c>
      <c r="BP217" s="10">
        <f t="shared" si="34"/>
        <v>11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3</v>
      </c>
      <c r="Q218" s="36">
        <f>VLOOKUP($H218,[1]EDA!$H$6:$BN$980,Q$1,FALSE)</f>
        <v>4</v>
      </c>
      <c r="R218" s="36">
        <f>VLOOKUP($H218,[1]EDA!$H$6:$BN$980,R$1,FALSE)</f>
        <v>1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0</v>
      </c>
      <c r="W218" s="10">
        <f t="shared" si="28"/>
        <v>8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3</v>
      </c>
      <c r="BD218" s="36">
        <f>VLOOKUP($H218,[4]IRA!$H$7:$CS$981,BD$1,FALSE)</f>
        <v>3</v>
      </c>
      <c r="BE218" s="36">
        <f>VLOOKUP($H218,[4]IRA!$H$7:$CS$981,BE$1,FALSE)</f>
        <v>2</v>
      </c>
      <c r="BF218" s="36">
        <f>VLOOKUP($H218,[4]IRA!$H$7:$CS$981,BF$1,FALSE)</f>
        <v>2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0</v>
      </c>
      <c r="BP218" s="10">
        <f t="shared" si="34"/>
        <v>11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2</v>
      </c>
      <c r="K219" s="36">
        <f>VLOOKUP($H219,[1]EDA!$H$6:$BN$980,K$1,FALSE)</f>
        <v>5</v>
      </c>
      <c r="L219" s="36">
        <f>VLOOKUP($H219,[1]EDA!$H$6:$BN$980,L$1,FALSE)</f>
        <v>2</v>
      </c>
      <c r="M219" s="36">
        <f>VLOOKUP($H219,[1]EDA!$H$6:$BN$980,M$1,FALSE)</f>
        <v>7</v>
      </c>
      <c r="N219" s="36">
        <f>VLOOKUP($H219,[1]EDA!$H$6:$BN$980,N$1,FALSE)</f>
        <v>1</v>
      </c>
      <c r="O219" s="36">
        <f>VLOOKUP($H219,[1]EDA!$H$6:$BN$980,O$1,FALSE)</f>
        <v>3</v>
      </c>
      <c r="P219" s="36">
        <f>VLOOKUP($H219,[1]EDA!$H$6:$BN$980,P$1,FALSE)</f>
        <v>3</v>
      </c>
      <c r="Q219" s="36">
        <f>VLOOKUP($H219,[1]EDA!$H$6:$BN$980,Q$1,FALSE)</f>
        <v>0</v>
      </c>
      <c r="R219" s="36">
        <f>VLOOKUP($H219,[1]EDA!$H$6:$BN$980,R$1,FALSE)</f>
        <v>1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0</v>
      </c>
      <c r="W219" s="10">
        <f t="shared" si="28"/>
        <v>24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18</v>
      </c>
      <c r="BD219" s="36">
        <f>VLOOKUP($H219,[4]IRA!$H$7:$CS$981,BD$1,FALSE)</f>
        <v>6</v>
      </c>
      <c r="BE219" s="36">
        <f>VLOOKUP($H219,[4]IRA!$H$7:$CS$981,BE$1,FALSE)</f>
        <v>14</v>
      </c>
      <c r="BF219" s="36">
        <f>VLOOKUP($H219,[4]IRA!$H$7:$CS$981,BF$1,FALSE)</f>
        <v>17</v>
      </c>
      <c r="BG219" s="36">
        <f>VLOOKUP($H219,[4]IRA!$H$7:$CS$981,BG$1,FALSE)</f>
        <v>20</v>
      </c>
      <c r="BH219" s="36">
        <f>VLOOKUP($H219,[4]IRA!$H$7:$CS$981,BH$1,FALSE)</f>
        <v>13</v>
      </c>
      <c r="BI219" s="36">
        <f>VLOOKUP($H219,[4]IRA!$H$7:$CS$981,BI$1,FALSE)</f>
        <v>26</v>
      </c>
      <c r="BJ219" s="36">
        <f>VLOOKUP($H219,[4]IRA!$H$7:$CS$981,BJ$1,FALSE)</f>
        <v>0</v>
      </c>
      <c r="BK219" s="36">
        <f>VLOOKUP($H219,[4]IRA!$H$7:$CS$981,BK$1,FALSE)</f>
        <v>9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0</v>
      </c>
      <c r="BP219" s="10">
        <f t="shared" si="34"/>
        <v>123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6</v>
      </c>
      <c r="K220" s="36">
        <f>VLOOKUP($H220,[1]EDA!$H$6:$BN$980,K$1,FALSE)</f>
        <v>3</v>
      </c>
      <c r="L220" s="36">
        <f>VLOOKUP($H220,[1]EDA!$H$6:$BN$980,L$1,FALSE)</f>
        <v>6</v>
      </c>
      <c r="M220" s="36">
        <f>VLOOKUP($H220,[1]EDA!$H$6:$BN$980,M$1,FALSE)</f>
        <v>12</v>
      </c>
      <c r="N220" s="36">
        <f>VLOOKUP($H220,[1]EDA!$H$6:$BN$980,N$1,FALSE)</f>
        <v>7</v>
      </c>
      <c r="O220" s="36">
        <f>VLOOKUP($H220,[1]EDA!$H$6:$BN$980,O$1,FALSE)</f>
        <v>1</v>
      </c>
      <c r="P220" s="36">
        <f>VLOOKUP($H220,[1]EDA!$H$6:$BN$980,P$1,FALSE)</f>
        <v>3</v>
      </c>
      <c r="Q220" s="36">
        <f>VLOOKUP($H220,[1]EDA!$H$6:$BN$980,Q$1,FALSE)</f>
        <v>8</v>
      </c>
      <c r="R220" s="36">
        <f>VLOOKUP($H220,[1]EDA!$H$6:$BN$980,R$1,FALSE)</f>
        <v>4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0</v>
      </c>
      <c r="W220" s="10">
        <f t="shared" si="28"/>
        <v>50</v>
      </c>
      <c r="X220" s="17">
        <f t="shared" si="29"/>
        <v>0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13</v>
      </c>
      <c r="BE220" s="36">
        <f>VLOOKUP($H220,[4]IRA!$H$7:$CS$981,BE$1,FALSE)</f>
        <v>9</v>
      </c>
      <c r="BF220" s="36">
        <f>VLOOKUP($H220,[4]IRA!$H$7:$CS$981,BF$1,FALSE)</f>
        <v>10</v>
      </c>
      <c r="BG220" s="36">
        <f>VLOOKUP($H220,[4]IRA!$H$7:$CS$981,BG$1,FALSE)</f>
        <v>8</v>
      </c>
      <c r="BH220" s="36">
        <f>VLOOKUP($H220,[4]IRA!$H$7:$CS$981,BH$1,FALSE)</f>
        <v>6</v>
      </c>
      <c r="BI220" s="36">
        <f>VLOOKUP($H220,[4]IRA!$H$7:$CS$981,BI$1,FALSE)</f>
        <v>17</v>
      </c>
      <c r="BJ220" s="36">
        <f>VLOOKUP($H220,[4]IRA!$H$7:$CS$981,BJ$1,FALSE)</f>
        <v>7</v>
      </c>
      <c r="BK220" s="36">
        <f>VLOOKUP($H220,[4]IRA!$H$7:$CS$981,BK$1,FALSE)</f>
        <v>9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0</v>
      </c>
      <c r="BP220" s="10">
        <f t="shared" si="34"/>
        <v>98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0</v>
      </c>
      <c r="L221" s="36">
        <f>VLOOKUP($H221,[1]EDA!$H$6:$BN$980,L$1,FALSE)</f>
        <v>3</v>
      </c>
      <c r="M221" s="36">
        <f>VLOOKUP($H221,[1]EDA!$H$6:$BN$980,M$1,FALSE)</f>
        <v>1</v>
      </c>
      <c r="N221" s="36">
        <f>VLOOKUP($H221,[1]EDA!$H$6:$BN$980,N$1,FALSE)</f>
        <v>6</v>
      </c>
      <c r="O221" s="36">
        <f>VLOOKUP($H221,[1]EDA!$H$6:$BN$980,O$1,FALSE)</f>
        <v>2</v>
      </c>
      <c r="P221" s="36">
        <f>VLOOKUP($H221,[1]EDA!$H$6:$BN$980,P$1,FALSE)</f>
        <v>1</v>
      </c>
      <c r="Q221" s="36">
        <f>VLOOKUP($H221,[1]EDA!$H$6:$BN$980,Q$1,FALSE)</f>
        <v>3</v>
      </c>
      <c r="R221" s="36">
        <f>VLOOKUP($H221,[1]EDA!$H$6:$BN$980,R$1,FALSE)</f>
        <v>1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0</v>
      </c>
      <c r="W221" s="10">
        <f t="shared" ref="W221:W284" si="36">SUM(J221:U221)</f>
        <v>18</v>
      </c>
      <c r="X221" s="17">
        <f t="shared" ref="X221:X284" si="37">IFERROR(W221/V221,0)</f>
        <v>0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1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1</v>
      </c>
      <c r="BB221" s="17">
        <f t="shared" ref="BB221:BB284" si="41">IFERROR(BA221/AZ221,0)</f>
        <v>0</v>
      </c>
      <c r="BC221" s="36">
        <f>VLOOKUP($H221,[4]IRA!$H$7:$CS$981,BC$1,FALSE)</f>
        <v>3</v>
      </c>
      <c r="BD221" s="36">
        <f>VLOOKUP($H221,[4]IRA!$H$7:$CS$981,BD$1,FALSE)</f>
        <v>1</v>
      </c>
      <c r="BE221" s="36">
        <f>VLOOKUP($H221,[4]IRA!$H$7:$CS$981,BE$1,FALSE)</f>
        <v>2</v>
      </c>
      <c r="BF221" s="36">
        <f>VLOOKUP($H221,[4]IRA!$H$7:$CS$981,BF$1,FALSE)</f>
        <v>9</v>
      </c>
      <c r="BG221" s="36">
        <f>VLOOKUP($H221,[4]IRA!$H$7:$CS$981,BG$1,FALSE)</f>
        <v>9</v>
      </c>
      <c r="BH221" s="36">
        <f>VLOOKUP($H221,[4]IRA!$H$7:$CS$981,BH$1,FALSE)</f>
        <v>10</v>
      </c>
      <c r="BI221" s="36">
        <f>VLOOKUP($H221,[4]IRA!$H$7:$CS$981,BI$1,FALSE)</f>
        <v>1</v>
      </c>
      <c r="BJ221" s="36">
        <f>VLOOKUP($H221,[4]IRA!$H$7:$CS$981,BJ$1,FALSE)</f>
        <v>1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0</v>
      </c>
      <c r="BP221" s="10">
        <f t="shared" ref="BP221:BP284" si="42">SUM(BC221:BN221)</f>
        <v>36</v>
      </c>
      <c r="BQ221" s="17">
        <f t="shared" ref="BQ221:BQ284" si="43">IFERROR(BP221/BO221,0)</f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8</v>
      </c>
      <c r="K222" s="36">
        <f>VLOOKUP($H222,[1]EDA!$H$6:$BN$980,K$1,FALSE)</f>
        <v>0</v>
      </c>
      <c r="L222" s="36">
        <f>VLOOKUP($H222,[1]EDA!$H$6:$BN$980,L$1,FALSE)</f>
        <v>7</v>
      </c>
      <c r="M222" s="36">
        <f>VLOOKUP($H222,[1]EDA!$H$6:$BN$980,M$1,FALSE)</f>
        <v>21</v>
      </c>
      <c r="N222" s="36">
        <f>VLOOKUP($H222,[1]EDA!$H$6:$BN$980,N$1,FALSE)</f>
        <v>7</v>
      </c>
      <c r="O222" s="36">
        <f>VLOOKUP($H222,[1]EDA!$H$6:$BN$980,O$1,FALSE)</f>
        <v>6</v>
      </c>
      <c r="P222" s="36">
        <f>VLOOKUP($H222,[1]EDA!$H$6:$BN$980,P$1,FALSE)</f>
        <v>6</v>
      </c>
      <c r="Q222" s="36">
        <f>VLOOKUP($H222,[1]EDA!$H$6:$BN$980,Q$1,FALSE)</f>
        <v>11</v>
      </c>
      <c r="R222" s="36">
        <f>VLOOKUP($H222,[1]EDA!$H$6:$BN$980,R$1,FALSE)</f>
        <v>7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0</v>
      </c>
      <c r="W222" s="10">
        <f t="shared" si="36"/>
        <v>73</v>
      </c>
      <c r="X222" s="17">
        <f t="shared" si="37"/>
        <v>0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3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1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40"/>
        <v>4</v>
      </c>
      <c r="BB222" s="17">
        <f t="shared" si="41"/>
        <v>0</v>
      </c>
      <c r="BC222" s="36">
        <f>VLOOKUP($H222,[4]IRA!$H$7:$CS$981,BC$1,FALSE)</f>
        <v>19</v>
      </c>
      <c r="BD222" s="36">
        <f>VLOOKUP($H222,[4]IRA!$H$7:$CS$981,BD$1,FALSE)</f>
        <v>6</v>
      </c>
      <c r="BE222" s="36">
        <f>VLOOKUP($H222,[4]IRA!$H$7:$CS$981,BE$1,FALSE)</f>
        <v>18</v>
      </c>
      <c r="BF222" s="36">
        <f>VLOOKUP($H222,[4]IRA!$H$7:$CS$981,BF$1,FALSE)</f>
        <v>54</v>
      </c>
      <c r="BG222" s="36">
        <f>VLOOKUP($H222,[4]IRA!$H$7:$CS$981,BG$1,FALSE)</f>
        <v>46</v>
      </c>
      <c r="BH222" s="36">
        <f>VLOOKUP($H222,[4]IRA!$H$7:$CS$981,BH$1,FALSE)</f>
        <v>27</v>
      </c>
      <c r="BI222" s="36">
        <f>VLOOKUP($H222,[4]IRA!$H$7:$CS$981,BI$1,FALSE)</f>
        <v>36</v>
      </c>
      <c r="BJ222" s="36">
        <f>VLOOKUP($H222,[4]IRA!$H$7:$CS$981,BJ$1,FALSE)</f>
        <v>11</v>
      </c>
      <c r="BK222" s="36">
        <f>VLOOKUP($H222,[4]IRA!$H$7:$CS$981,BK$1,FALSE)</f>
        <v>16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0</v>
      </c>
      <c r="BP222" s="10">
        <f t="shared" si="42"/>
        <v>233</v>
      </c>
      <c r="BQ222" s="17">
        <f t="shared" si="43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0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1</v>
      </c>
      <c r="O223" s="36">
        <f>VLOOKUP($H223,[1]EDA!$H$6:$BN$980,O$1,FALSE)</f>
        <v>1</v>
      </c>
      <c r="P223" s="36">
        <f>VLOOKUP($H223,[1]EDA!$H$6:$BN$980,P$1,FALSE)</f>
        <v>1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0</v>
      </c>
      <c r="W223" s="10">
        <f t="shared" si="36"/>
        <v>4</v>
      </c>
      <c r="X223" s="17">
        <f t="shared" si="37"/>
        <v>0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0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1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0</v>
      </c>
      <c r="BP223" s="10">
        <f t="shared" si="42"/>
        <v>2</v>
      </c>
      <c r="BQ223" s="17">
        <f t="shared" si="43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15</v>
      </c>
      <c r="K224" s="36">
        <f>VLOOKUP($H224,[1]EDA!$H$6:$BN$980,K$1,FALSE)</f>
        <v>13</v>
      </c>
      <c r="L224" s="36">
        <f>VLOOKUP($H224,[1]EDA!$H$6:$BN$980,L$1,FALSE)</f>
        <v>22</v>
      </c>
      <c r="M224" s="36">
        <f>VLOOKUP($H224,[1]EDA!$H$6:$BN$980,M$1,FALSE)</f>
        <v>6</v>
      </c>
      <c r="N224" s="36">
        <f>VLOOKUP($H224,[1]EDA!$H$6:$BN$980,N$1,FALSE)</f>
        <v>14</v>
      </c>
      <c r="O224" s="36">
        <f>VLOOKUP($H224,[1]EDA!$H$6:$BN$980,O$1,FALSE)</f>
        <v>6</v>
      </c>
      <c r="P224" s="36">
        <f>VLOOKUP($H224,[1]EDA!$H$6:$BN$980,P$1,FALSE)</f>
        <v>10</v>
      </c>
      <c r="Q224" s="36">
        <f>VLOOKUP($H224,[1]EDA!$H$6:$BN$980,Q$1,FALSE)</f>
        <v>17</v>
      </c>
      <c r="R224" s="36">
        <f>VLOOKUP($H224,[1]EDA!$H$6:$BN$980,R$1,FALSE)</f>
        <v>11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0</v>
      </c>
      <c r="W224" s="10">
        <f t="shared" si="36"/>
        <v>114</v>
      </c>
      <c r="X224" s="17">
        <f t="shared" si="37"/>
        <v>0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40"/>
        <v>0</v>
      </c>
      <c r="BB224" s="17">
        <f t="shared" si="41"/>
        <v>0</v>
      </c>
      <c r="BC224" s="36">
        <f>VLOOKUP($H224,[4]IRA!$H$7:$CS$981,BC$1,FALSE)</f>
        <v>27</v>
      </c>
      <c r="BD224" s="36">
        <f>VLOOKUP($H224,[4]IRA!$H$7:$CS$981,BD$1,FALSE)</f>
        <v>14</v>
      </c>
      <c r="BE224" s="36">
        <f>VLOOKUP($H224,[4]IRA!$H$7:$CS$981,BE$1,FALSE)</f>
        <v>33</v>
      </c>
      <c r="BF224" s="36">
        <f>VLOOKUP($H224,[4]IRA!$H$7:$CS$981,BF$1,FALSE)</f>
        <v>64</v>
      </c>
      <c r="BG224" s="36">
        <f>VLOOKUP($H224,[4]IRA!$H$7:$CS$981,BG$1,FALSE)</f>
        <v>77</v>
      </c>
      <c r="BH224" s="36">
        <f>VLOOKUP($H224,[4]IRA!$H$7:$CS$981,BH$1,FALSE)</f>
        <v>36</v>
      </c>
      <c r="BI224" s="36">
        <f>VLOOKUP($H224,[4]IRA!$H$7:$CS$981,BI$1,FALSE)</f>
        <v>36</v>
      </c>
      <c r="BJ224" s="36">
        <f>VLOOKUP($H224,[4]IRA!$H$7:$CS$981,BJ$1,FALSE)</f>
        <v>19</v>
      </c>
      <c r="BK224" s="36">
        <f>VLOOKUP($H224,[4]IRA!$H$7:$CS$981,BK$1,FALSE)</f>
        <v>37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0</v>
      </c>
      <c r="BP224" s="10">
        <f t="shared" si="42"/>
        <v>343</v>
      </c>
      <c r="BQ224" s="17">
        <f t="shared" si="43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12</v>
      </c>
      <c r="K225" s="36">
        <f>VLOOKUP($H225,[1]EDA!$H$6:$BN$980,K$1,FALSE)</f>
        <v>5</v>
      </c>
      <c r="L225" s="36">
        <f>VLOOKUP($H225,[1]EDA!$H$6:$BN$980,L$1,FALSE)</f>
        <v>7</v>
      </c>
      <c r="M225" s="36">
        <f>VLOOKUP($H225,[1]EDA!$H$6:$BN$980,M$1,FALSE)</f>
        <v>6</v>
      </c>
      <c r="N225" s="36">
        <f>VLOOKUP($H225,[1]EDA!$H$6:$BN$980,N$1,FALSE)</f>
        <v>6</v>
      </c>
      <c r="O225" s="36">
        <f>VLOOKUP($H225,[1]EDA!$H$6:$BN$980,O$1,FALSE)</f>
        <v>11</v>
      </c>
      <c r="P225" s="36">
        <f>VLOOKUP($H225,[1]EDA!$H$6:$BN$980,P$1,FALSE)</f>
        <v>7</v>
      </c>
      <c r="Q225" s="36">
        <f>VLOOKUP($H225,[1]EDA!$H$6:$BN$980,Q$1,FALSE)</f>
        <v>8</v>
      </c>
      <c r="R225" s="36">
        <f>VLOOKUP($H225,[1]EDA!$H$6:$BN$980,R$1,FALSE)</f>
        <v>4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0</v>
      </c>
      <c r="W225" s="10">
        <f t="shared" si="36"/>
        <v>66</v>
      </c>
      <c r="X225" s="17">
        <f t="shared" si="37"/>
        <v>0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8</v>
      </c>
      <c r="BD225" s="36">
        <f>VLOOKUP($H225,[4]IRA!$H$7:$CS$981,BD$1,FALSE)</f>
        <v>7</v>
      </c>
      <c r="BE225" s="36">
        <f>VLOOKUP($H225,[4]IRA!$H$7:$CS$981,BE$1,FALSE)</f>
        <v>30</v>
      </c>
      <c r="BF225" s="36">
        <f>VLOOKUP($H225,[4]IRA!$H$7:$CS$981,BF$1,FALSE)</f>
        <v>31</v>
      </c>
      <c r="BG225" s="36">
        <f>VLOOKUP($H225,[4]IRA!$H$7:$CS$981,BG$1,FALSE)</f>
        <v>15</v>
      </c>
      <c r="BH225" s="36">
        <f>VLOOKUP($H225,[4]IRA!$H$7:$CS$981,BH$1,FALSE)</f>
        <v>22</v>
      </c>
      <c r="BI225" s="36">
        <f>VLOOKUP($H225,[4]IRA!$H$7:$CS$981,BI$1,FALSE)</f>
        <v>23</v>
      </c>
      <c r="BJ225" s="36">
        <f>VLOOKUP($H225,[4]IRA!$H$7:$CS$981,BJ$1,FALSE)</f>
        <v>12</v>
      </c>
      <c r="BK225" s="36">
        <f>VLOOKUP($H225,[4]IRA!$H$7:$CS$981,BK$1,FALSE)</f>
        <v>23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0</v>
      </c>
      <c r="BP225" s="10">
        <f t="shared" si="42"/>
        <v>171</v>
      </c>
      <c r="BQ225" s="17">
        <f t="shared" si="43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2</v>
      </c>
      <c r="L226" s="36">
        <f>VLOOKUP($H226,[1]EDA!$H$6:$BN$980,L$1,FALSE)</f>
        <v>5</v>
      </c>
      <c r="M226" s="36">
        <f>VLOOKUP($H226,[1]EDA!$H$6:$BN$980,M$1,FALSE)</f>
        <v>6</v>
      </c>
      <c r="N226" s="36">
        <f>VLOOKUP($H226,[1]EDA!$H$6:$BN$980,N$1,FALSE)</f>
        <v>4</v>
      </c>
      <c r="O226" s="36">
        <f>VLOOKUP($H226,[1]EDA!$H$6:$BN$980,O$1,FALSE)</f>
        <v>4</v>
      </c>
      <c r="P226" s="36">
        <f>VLOOKUP($H226,[1]EDA!$H$6:$BN$980,P$1,FALSE)</f>
        <v>4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0</v>
      </c>
      <c r="W226" s="10">
        <f t="shared" si="36"/>
        <v>27</v>
      </c>
      <c r="X226" s="17">
        <f t="shared" si="37"/>
        <v>0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1</v>
      </c>
      <c r="BD226" s="36">
        <f>VLOOKUP($H226,[4]IRA!$H$7:$CS$981,BD$1,FALSE)</f>
        <v>1</v>
      </c>
      <c r="BE226" s="36">
        <f>VLOOKUP($H226,[4]IRA!$H$7:$CS$981,BE$1,FALSE)</f>
        <v>12</v>
      </c>
      <c r="BF226" s="36">
        <f>VLOOKUP($H226,[4]IRA!$H$7:$CS$981,BF$1,FALSE)</f>
        <v>30</v>
      </c>
      <c r="BG226" s="36">
        <f>VLOOKUP($H226,[4]IRA!$H$7:$CS$981,BG$1,FALSE)</f>
        <v>10</v>
      </c>
      <c r="BH226" s="36">
        <f>VLOOKUP($H226,[4]IRA!$H$7:$CS$981,BH$1,FALSE)</f>
        <v>20</v>
      </c>
      <c r="BI226" s="36">
        <f>VLOOKUP($H226,[4]IRA!$H$7:$CS$981,BI$1,FALSE)</f>
        <v>9</v>
      </c>
      <c r="BJ226" s="36">
        <f>VLOOKUP($H226,[4]IRA!$H$7:$CS$981,BJ$1,FALSE)</f>
        <v>6</v>
      </c>
      <c r="BK226" s="36">
        <f>VLOOKUP($H226,[4]IRA!$H$7:$CS$981,BK$1,FALSE)</f>
        <v>3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0</v>
      </c>
      <c r="BP226" s="10">
        <f t="shared" si="42"/>
        <v>92</v>
      </c>
      <c r="BQ226" s="17">
        <f t="shared" si="43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2</v>
      </c>
      <c r="K227" s="36">
        <f>VLOOKUP($H227,[1]EDA!$H$6:$BN$980,K$1,FALSE)</f>
        <v>0</v>
      </c>
      <c r="L227" s="36">
        <f>VLOOKUP($H227,[1]EDA!$H$6:$BN$980,L$1,FALSE)</f>
        <v>2</v>
      </c>
      <c r="M227" s="36">
        <f>VLOOKUP($H227,[1]EDA!$H$6:$BN$980,M$1,FALSE)</f>
        <v>1</v>
      </c>
      <c r="N227" s="36">
        <f>VLOOKUP($H227,[1]EDA!$H$6:$BN$980,N$1,FALSE)</f>
        <v>3</v>
      </c>
      <c r="O227" s="36">
        <f>VLOOKUP($H227,[1]EDA!$H$6:$BN$980,O$1,FALSE)</f>
        <v>1</v>
      </c>
      <c r="P227" s="36">
        <f>VLOOKUP($H227,[1]EDA!$H$6:$BN$980,P$1,FALSE)</f>
        <v>0</v>
      </c>
      <c r="Q227" s="36">
        <f>VLOOKUP($H227,[1]EDA!$H$6:$BN$980,Q$1,FALSE)</f>
        <v>1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0</v>
      </c>
      <c r="W227" s="10">
        <f t="shared" si="36"/>
        <v>10</v>
      </c>
      <c r="X227" s="17">
        <f t="shared" si="37"/>
        <v>0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0</v>
      </c>
      <c r="BD227" s="36">
        <f>VLOOKUP($H227,[4]IRA!$H$7:$CS$981,BD$1,FALSE)</f>
        <v>0</v>
      </c>
      <c r="BE227" s="36">
        <f>VLOOKUP($H227,[4]IRA!$H$7:$CS$981,BE$1,FALSE)</f>
        <v>1</v>
      </c>
      <c r="BF227" s="36">
        <f>VLOOKUP($H227,[4]IRA!$H$7:$CS$981,BF$1,FALSE)</f>
        <v>1</v>
      </c>
      <c r="BG227" s="36">
        <f>VLOOKUP($H227,[4]IRA!$H$7:$CS$981,BG$1,FALSE)</f>
        <v>3</v>
      </c>
      <c r="BH227" s="36">
        <f>VLOOKUP($H227,[4]IRA!$H$7:$CS$981,BH$1,FALSE)</f>
        <v>2</v>
      </c>
      <c r="BI227" s="36">
        <f>VLOOKUP($H227,[4]IRA!$H$7:$CS$981,BI$1,FALSE)</f>
        <v>5</v>
      </c>
      <c r="BJ227" s="36">
        <f>VLOOKUP($H227,[4]IRA!$H$7:$CS$981,BJ$1,FALSE)</f>
        <v>3</v>
      </c>
      <c r="BK227" s="36">
        <f>VLOOKUP($H227,[4]IRA!$H$7:$CS$981,BK$1,FALSE)</f>
        <v>3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0</v>
      </c>
      <c r="BP227" s="10">
        <f t="shared" si="42"/>
        <v>18</v>
      </c>
      <c r="BQ227" s="17">
        <f t="shared" si="43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8</v>
      </c>
      <c r="K228" s="36">
        <f>VLOOKUP($H228,[1]EDA!$H$6:$BN$980,K$1,FALSE)</f>
        <v>14</v>
      </c>
      <c r="L228" s="36">
        <f>VLOOKUP($H228,[1]EDA!$H$6:$BN$980,L$1,FALSE)</f>
        <v>10</v>
      </c>
      <c r="M228" s="36">
        <f>VLOOKUP($H228,[1]EDA!$H$6:$BN$980,M$1,FALSE)</f>
        <v>11</v>
      </c>
      <c r="N228" s="36">
        <f>VLOOKUP($H228,[1]EDA!$H$6:$BN$980,N$1,FALSE)</f>
        <v>13</v>
      </c>
      <c r="O228" s="36">
        <f>VLOOKUP($H228,[1]EDA!$H$6:$BN$980,O$1,FALSE)</f>
        <v>12</v>
      </c>
      <c r="P228" s="36">
        <f>VLOOKUP($H228,[1]EDA!$H$6:$BN$980,P$1,FALSE)</f>
        <v>11</v>
      </c>
      <c r="Q228" s="36">
        <f>VLOOKUP($H228,[1]EDA!$H$6:$BN$980,Q$1,FALSE)</f>
        <v>4</v>
      </c>
      <c r="R228" s="36">
        <f>VLOOKUP($H228,[1]EDA!$H$6:$BN$980,R$1,FALSE)</f>
        <v>20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0</v>
      </c>
      <c r="W228" s="10">
        <f t="shared" si="36"/>
        <v>103</v>
      </c>
      <c r="X228" s="17">
        <f t="shared" si="37"/>
        <v>0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1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8"/>
        <v>1</v>
      </c>
      <c r="AM228" s="17">
        <f t="shared" si="39"/>
        <v>0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1</v>
      </c>
      <c r="AQ228" s="36">
        <f>VLOOKUP($H228,[3]IRA!$H$6:$BN$980,AQ$1,FALSE)</f>
        <v>2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40"/>
        <v>3</v>
      </c>
      <c r="BB228" s="17">
        <f t="shared" si="41"/>
        <v>0</v>
      </c>
      <c r="BC228" s="36">
        <f>VLOOKUP($H228,[4]IRA!$H$7:$CS$981,BC$1,FALSE)</f>
        <v>10</v>
      </c>
      <c r="BD228" s="36">
        <f>VLOOKUP($H228,[4]IRA!$H$7:$CS$981,BD$1,FALSE)</f>
        <v>14</v>
      </c>
      <c r="BE228" s="36">
        <f>VLOOKUP($H228,[4]IRA!$H$7:$CS$981,BE$1,FALSE)</f>
        <v>27</v>
      </c>
      <c r="BF228" s="36">
        <f>VLOOKUP($H228,[4]IRA!$H$7:$CS$981,BF$1,FALSE)</f>
        <v>57</v>
      </c>
      <c r="BG228" s="36">
        <f>VLOOKUP($H228,[4]IRA!$H$7:$CS$981,BG$1,FALSE)</f>
        <v>58</v>
      </c>
      <c r="BH228" s="36">
        <f>VLOOKUP($H228,[4]IRA!$H$7:$CS$981,BH$1,FALSE)</f>
        <v>26</v>
      </c>
      <c r="BI228" s="36">
        <f>VLOOKUP($H228,[4]IRA!$H$7:$CS$981,BI$1,FALSE)</f>
        <v>23</v>
      </c>
      <c r="BJ228" s="36">
        <f>VLOOKUP($H228,[4]IRA!$H$7:$CS$981,BJ$1,FALSE)</f>
        <v>7</v>
      </c>
      <c r="BK228" s="36">
        <f>VLOOKUP($H228,[4]IRA!$H$7:$CS$981,BK$1,FALSE)</f>
        <v>11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0</v>
      </c>
      <c r="BP228" s="10">
        <f t="shared" si="42"/>
        <v>233</v>
      </c>
      <c r="BQ228" s="17">
        <f t="shared" si="43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5</v>
      </c>
      <c r="K229" s="36">
        <f>VLOOKUP($H229,[1]EDA!$H$6:$BN$980,K$1,FALSE)</f>
        <v>2</v>
      </c>
      <c r="L229" s="36">
        <f>VLOOKUP($H229,[1]EDA!$H$6:$BN$980,L$1,FALSE)</f>
        <v>3</v>
      </c>
      <c r="M229" s="36">
        <f>VLOOKUP($H229,[1]EDA!$H$6:$BN$980,M$1,FALSE)</f>
        <v>3</v>
      </c>
      <c r="N229" s="36">
        <f>VLOOKUP($H229,[1]EDA!$H$6:$BN$980,N$1,FALSE)</f>
        <v>5</v>
      </c>
      <c r="O229" s="36">
        <f>VLOOKUP($H229,[1]EDA!$H$6:$BN$980,O$1,FALSE)</f>
        <v>6</v>
      </c>
      <c r="P229" s="36">
        <f>VLOOKUP($H229,[1]EDA!$H$6:$BN$980,P$1,FALSE)</f>
        <v>7</v>
      </c>
      <c r="Q229" s="36">
        <f>VLOOKUP($H229,[1]EDA!$H$6:$BN$980,Q$1,FALSE)</f>
        <v>2</v>
      </c>
      <c r="R229" s="36">
        <f>VLOOKUP($H229,[1]EDA!$H$6:$BN$980,R$1,FALSE)</f>
        <v>4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0</v>
      </c>
      <c r="W229" s="10">
        <f t="shared" si="36"/>
        <v>37</v>
      </c>
      <c r="X229" s="17">
        <f t="shared" si="37"/>
        <v>0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2</v>
      </c>
      <c r="AO229" s="36">
        <f>VLOOKUP($H229,[3]IRA!$H$6:$BN$980,AO$1,FALSE)</f>
        <v>0</v>
      </c>
      <c r="AP229" s="36">
        <f>VLOOKUP($H229,[3]IRA!$H$6:$BN$980,AP$1,FALSE)</f>
        <v>4</v>
      </c>
      <c r="AQ229" s="36">
        <f>VLOOKUP($H229,[3]IRA!$H$6:$BN$980,AQ$1,FALSE)</f>
        <v>1</v>
      </c>
      <c r="AR229" s="36">
        <f>VLOOKUP($H229,[3]IRA!$H$6:$BN$980,AR$1,FALSE)</f>
        <v>6</v>
      </c>
      <c r="AS229" s="36">
        <f>VLOOKUP($H229,[3]IRA!$H$6:$BN$980,AS$1,FALSE)</f>
        <v>6</v>
      </c>
      <c r="AT229" s="36">
        <f>VLOOKUP($H229,[3]IRA!$H$6:$BN$980,AT$1,FALSE)</f>
        <v>7</v>
      </c>
      <c r="AU229" s="36">
        <f>VLOOKUP($H229,[3]IRA!$H$6:$BN$980,AU$1,FALSE)</f>
        <v>4</v>
      </c>
      <c r="AV229" s="36">
        <f>VLOOKUP($H229,[3]IRA!$H$6:$BN$980,AV$1,FALSE)</f>
        <v>2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40"/>
        <v>32</v>
      </c>
      <c r="BB229" s="17">
        <f t="shared" si="41"/>
        <v>0</v>
      </c>
      <c r="BC229" s="36">
        <f>VLOOKUP($H229,[4]IRA!$H$7:$CS$981,BC$1,FALSE)</f>
        <v>4</v>
      </c>
      <c r="BD229" s="36">
        <f>VLOOKUP($H229,[4]IRA!$H$7:$CS$981,BD$1,FALSE)</f>
        <v>1</v>
      </c>
      <c r="BE229" s="36">
        <f>VLOOKUP($H229,[4]IRA!$H$7:$CS$981,BE$1,FALSE)</f>
        <v>10</v>
      </c>
      <c r="BF229" s="36">
        <f>VLOOKUP($H229,[4]IRA!$H$7:$CS$981,BF$1,FALSE)</f>
        <v>8</v>
      </c>
      <c r="BG229" s="36">
        <f>VLOOKUP($H229,[4]IRA!$H$7:$CS$981,BG$1,FALSE)</f>
        <v>17</v>
      </c>
      <c r="BH229" s="36">
        <f>VLOOKUP($H229,[4]IRA!$H$7:$CS$981,BH$1,FALSE)</f>
        <v>17</v>
      </c>
      <c r="BI229" s="36">
        <f>VLOOKUP($H229,[4]IRA!$H$7:$CS$981,BI$1,FALSE)</f>
        <v>14</v>
      </c>
      <c r="BJ229" s="36">
        <f>VLOOKUP($H229,[4]IRA!$H$7:$CS$981,BJ$1,FALSE)</f>
        <v>4</v>
      </c>
      <c r="BK229" s="36">
        <f>VLOOKUP($H229,[4]IRA!$H$7:$CS$981,BK$1,FALSE)</f>
        <v>8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0</v>
      </c>
      <c r="BP229" s="10">
        <f t="shared" si="42"/>
        <v>83</v>
      </c>
      <c r="BQ229" s="17">
        <f t="shared" si="43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1</v>
      </c>
      <c r="K230" s="36">
        <f>VLOOKUP($H230,[1]EDA!$H$6:$BN$980,K$1,FALSE)</f>
        <v>3</v>
      </c>
      <c r="L230" s="36">
        <f>VLOOKUP($H230,[1]EDA!$H$6:$BN$980,L$1,FALSE)</f>
        <v>2</v>
      </c>
      <c r="M230" s="36">
        <f>VLOOKUP($H230,[1]EDA!$H$6:$BN$980,M$1,FALSE)</f>
        <v>4</v>
      </c>
      <c r="N230" s="36">
        <f>VLOOKUP($H230,[1]EDA!$H$6:$BN$980,N$1,FALSE)</f>
        <v>1</v>
      </c>
      <c r="O230" s="36">
        <f>VLOOKUP($H230,[1]EDA!$H$6:$BN$980,O$1,FALSE)</f>
        <v>1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2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0</v>
      </c>
      <c r="W230" s="10">
        <f t="shared" si="36"/>
        <v>14</v>
      </c>
      <c r="X230" s="17">
        <f t="shared" si="37"/>
        <v>0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2</v>
      </c>
      <c r="AR230" s="36">
        <f>VLOOKUP($H230,[3]IRA!$H$6:$BN$980,AR$1,FALSE)</f>
        <v>0</v>
      </c>
      <c r="AS230" s="36">
        <f>VLOOKUP($H230,[3]IRA!$H$6:$BN$980,AS$1,FALSE)</f>
        <v>3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40"/>
        <v>5</v>
      </c>
      <c r="BB230" s="17">
        <f t="shared" si="41"/>
        <v>0</v>
      </c>
      <c r="BC230" s="36">
        <f>VLOOKUP($H230,[4]IRA!$H$7:$CS$981,BC$1,FALSE)</f>
        <v>6</v>
      </c>
      <c r="BD230" s="36">
        <f>VLOOKUP($H230,[4]IRA!$H$7:$CS$981,BD$1,FALSE)</f>
        <v>9</v>
      </c>
      <c r="BE230" s="36">
        <f>VLOOKUP($H230,[4]IRA!$H$7:$CS$981,BE$1,FALSE)</f>
        <v>18</v>
      </c>
      <c r="BF230" s="36">
        <f>VLOOKUP($H230,[4]IRA!$H$7:$CS$981,BF$1,FALSE)</f>
        <v>26</v>
      </c>
      <c r="BG230" s="36">
        <f>VLOOKUP($H230,[4]IRA!$H$7:$CS$981,BG$1,FALSE)</f>
        <v>14</v>
      </c>
      <c r="BH230" s="36">
        <f>VLOOKUP($H230,[4]IRA!$H$7:$CS$981,BH$1,FALSE)</f>
        <v>17</v>
      </c>
      <c r="BI230" s="36">
        <f>VLOOKUP($H230,[4]IRA!$H$7:$CS$981,BI$1,FALSE)</f>
        <v>6</v>
      </c>
      <c r="BJ230" s="36">
        <f>VLOOKUP($H230,[4]IRA!$H$7:$CS$981,BJ$1,FALSE)</f>
        <v>5</v>
      </c>
      <c r="BK230" s="36">
        <f>VLOOKUP($H230,[4]IRA!$H$7:$CS$981,BK$1,FALSE)</f>
        <v>4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0</v>
      </c>
      <c r="BP230" s="10">
        <f t="shared" si="42"/>
        <v>105</v>
      </c>
      <c r="BQ230" s="17">
        <f t="shared" si="43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2</v>
      </c>
      <c r="L231" s="36">
        <f>VLOOKUP($H231,[1]EDA!$H$6:$BN$980,L$1,FALSE)</f>
        <v>1</v>
      </c>
      <c r="M231" s="36">
        <f>VLOOKUP($H231,[1]EDA!$H$6:$BN$980,M$1,FALSE)</f>
        <v>3</v>
      </c>
      <c r="N231" s="36">
        <f>VLOOKUP($H231,[1]EDA!$H$6:$BN$980,N$1,FALSE)</f>
        <v>3</v>
      </c>
      <c r="O231" s="36">
        <f>VLOOKUP($H231,[1]EDA!$H$6:$BN$980,O$1,FALSE)</f>
        <v>1</v>
      </c>
      <c r="P231" s="36">
        <f>VLOOKUP($H231,[1]EDA!$H$6:$BN$980,P$1,FALSE)</f>
        <v>2</v>
      </c>
      <c r="Q231" s="36">
        <f>VLOOKUP($H231,[1]EDA!$H$6:$BN$980,Q$1,FALSE)</f>
        <v>2</v>
      </c>
      <c r="R231" s="36">
        <f>VLOOKUP($H231,[1]EDA!$H$6:$BN$980,R$1,FALSE)</f>
        <v>1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0</v>
      </c>
      <c r="W231" s="10">
        <f t="shared" si="36"/>
        <v>15</v>
      </c>
      <c r="X231" s="17">
        <f t="shared" si="37"/>
        <v>0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1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3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4</v>
      </c>
      <c r="BB231" s="17">
        <f t="shared" si="41"/>
        <v>0</v>
      </c>
      <c r="BC231" s="36">
        <f>VLOOKUP($H231,[4]IRA!$H$7:$CS$981,BC$1,FALSE)</f>
        <v>3</v>
      </c>
      <c r="BD231" s="36">
        <f>VLOOKUP($H231,[4]IRA!$H$7:$CS$981,BD$1,FALSE)</f>
        <v>4</v>
      </c>
      <c r="BE231" s="36">
        <f>VLOOKUP($H231,[4]IRA!$H$7:$CS$981,BE$1,FALSE)</f>
        <v>6</v>
      </c>
      <c r="BF231" s="36">
        <f>VLOOKUP($H231,[4]IRA!$H$7:$CS$981,BF$1,FALSE)</f>
        <v>20</v>
      </c>
      <c r="BG231" s="36">
        <f>VLOOKUP($H231,[4]IRA!$H$7:$CS$981,BG$1,FALSE)</f>
        <v>10</v>
      </c>
      <c r="BH231" s="36">
        <f>VLOOKUP($H231,[4]IRA!$H$7:$CS$981,BH$1,FALSE)</f>
        <v>15</v>
      </c>
      <c r="BI231" s="36">
        <f>VLOOKUP($H231,[4]IRA!$H$7:$CS$981,BI$1,FALSE)</f>
        <v>8</v>
      </c>
      <c r="BJ231" s="36">
        <f>VLOOKUP($H231,[4]IRA!$H$7:$CS$981,BJ$1,FALSE)</f>
        <v>4</v>
      </c>
      <c r="BK231" s="36">
        <f>VLOOKUP($H231,[4]IRA!$H$7:$CS$981,BK$1,FALSE)</f>
        <v>4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0</v>
      </c>
      <c r="BP231" s="10">
        <f t="shared" si="42"/>
        <v>74</v>
      </c>
      <c r="BQ231" s="17">
        <f t="shared" si="43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4</v>
      </c>
      <c r="K232" s="36">
        <f>VLOOKUP($H232,[1]EDA!$H$6:$BN$980,K$1,FALSE)</f>
        <v>0</v>
      </c>
      <c r="L232" s="36">
        <f>VLOOKUP($H232,[1]EDA!$H$6:$BN$980,L$1,FALSE)</f>
        <v>1</v>
      </c>
      <c r="M232" s="36">
        <f>VLOOKUP($H232,[1]EDA!$H$6:$BN$980,M$1,FALSE)</f>
        <v>2</v>
      </c>
      <c r="N232" s="36">
        <f>VLOOKUP($H232,[1]EDA!$H$6:$BN$980,N$1,FALSE)</f>
        <v>5</v>
      </c>
      <c r="O232" s="36">
        <f>VLOOKUP($H232,[1]EDA!$H$6:$BN$980,O$1,FALSE)</f>
        <v>4</v>
      </c>
      <c r="P232" s="36">
        <f>VLOOKUP($H232,[1]EDA!$H$6:$BN$980,P$1,FALSE)</f>
        <v>1</v>
      </c>
      <c r="Q232" s="36">
        <f>VLOOKUP($H232,[1]EDA!$H$6:$BN$980,Q$1,FALSE)</f>
        <v>2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0</v>
      </c>
      <c r="W232" s="10">
        <f t="shared" si="36"/>
        <v>19</v>
      </c>
      <c r="X232" s="17">
        <f t="shared" si="37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8</v>
      </c>
      <c r="BD232" s="36">
        <f>VLOOKUP($H232,[4]IRA!$H$7:$CS$981,BD$1,FALSE)</f>
        <v>1</v>
      </c>
      <c r="BE232" s="36">
        <f>VLOOKUP($H232,[4]IRA!$H$7:$CS$981,BE$1,FALSE)</f>
        <v>6</v>
      </c>
      <c r="BF232" s="36">
        <f>VLOOKUP($H232,[4]IRA!$H$7:$CS$981,BF$1,FALSE)</f>
        <v>10</v>
      </c>
      <c r="BG232" s="36">
        <f>VLOOKUP($H232,[4]IRA!$H$7:$CS$981,BG$1,FALSE)</f>
        <v>9</v>
      </c>
      <c r="BH232" s="36">
        <f>VLOOKUP($H232,[4]IRA!$H$7:$CS$981,BH$1,FALSE)</f>
        <v>5</v>
      </c>
      <c r="BI232" s="36">
        <f>VLOOKUP($H232,[4]IRA!$H$7:$CS$981,BI$1,FALSE)</f>
        <v>6</v>
      </c>
      <c r="BJ232" s="36">
        <f>VLOOKUP($H232,[4]IRA!$H$7:$CS$981,BJ$1,FALSE)</f>
        <v>6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0</v>
      </c>
      <c r="BP232" s="10">
        <f t="shared" si="42"/>
        <v>51</v>
      </c>
      <c r="BQ232" s="17">
        <f t="shared" si="43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0</v>
      </c>
      <c r="K233" s="36">
        <f>VLOOKUP($H233,[1]EDA!$H$6:$BN$980,K$1,FALSE)</f>
        <v>2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1</v>
      </c>
      <c r="P233" s="36">
        <f>VLOOKUP($H233,[1]EDA!$H$6:$BN$980,P$1,FALSE)</f>
        <v>2</v>
      </c>
      <c r="Q233" s="36">
        <f>VLOOKUP($H233,[1]EDA!$H$6:$BN$980,Q$1,FALSE)</f>
        <v>6</v>
      </c>
      <c r="R233" s="36">
        <f>VLOOKUP($H233,[1]EDA!$H$6:$BN$980,R$1,FALSE)</f>
        <v>3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0</v>
      </c>
      <c r="W233" s="10">
        <f t="shared" si="36"/>
        <v>15</v>
      </c>
      <c r="X233" s="17">
        <f t="shared" si="37"/>
        <v>0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1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40"/>
        <v>1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1</v>
      </c>
      <c r="BG233" s="36">
        <f>VLOOKUP($H233,[4]IRA!$H$7:$CS$981,BG$1,FALSE)</f>
        <v>2</v>
      </c>
      <c r="BH233" s="36">
        <f>VLOOKUP($H233,[4]IRA!$H$7:$CS$981,BH$1,FALSE)</f>
        <v>0</v>
      </c>
      <c r="BI233" s="36">
        <f>VLOOKUP($H233,[4]IRA!$H$7:$CS$981,BI$1,FALSE)</f>
        <v>9</v>
      </c>
      <c r="BJ233" s="36">
        <f>VLOOKUP($H233,[4]IRA!$H$7:$CS$981,BJ$1,FALSE)</f>
        <v>9</v>
      </c>
      <c r="BK233" s="36">
        <f>VLOOKUP($H233,[4]IRA!$H$7:$CS$981,BK$1,FALSE)</f>
        <v>5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0</v>
      </c>
      <c r="BP233" s="10">
        <f t="shared" si="42"/>
        <v>29</v>
      </c>
      <c r="BQ233" s="17">
        <f t="shared" si="43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61</v>
      </c>
      <c r="K234" s="36">
        <f>VLOOKUP($H234,[1]EDA!$H$6:$BN$980,K$1,FALSE)</f>
        <v>56</v>
      </c>
      <c r="L234" s="36">
        <f>VLOOKUP($H234,[1]EDA!$H$6:$BN$980,L$1,FALSE)</f>
        <v>66</v>
      </c>
      <c r="M234" s="36">
        <f>VLOOKUP($H234,[1]EDA!$H$6:$BN$980,M$1,FALSE)</f>
        <v>51</v>
      </c>
      <c r="N234" s="36">
        <f>VLOOKUP($H234,[1]EDA!$H$6:$BN$980,N$1,FALSE)</f>
        <v>53</v>
      </c>
      <c r="O234" s="36">
        <f>VLOOKUP($H234,[1]EDA!$H$6:$BN$980,O$1,FALSE)</f>
        <v>47</v>
      </c>
      <c r="P234" s="36">
        <f>VLOOKUP($H234,[1]EDA!$H$6:$BN$980,P$1,FALSE)</f>
        <v>59</v>
      </c>
      <c r="Q234" s="36">
        <f>VLOOKUP($H234,[1]EDA!$H$6:$BN$980,Q$1,FALSE)</f>
        <v>48</v>
      </c>
      <c r="R234" s="36">
        <f>VLOOKUP($H234,[1]EDA!$H$6:$BN$980,R$1,FALSE)</f>
        <v>22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0</v>
      </c>
      <c r="W234" s="10">
        <f t="shared" si="36"/>
        <v>463</v>
      </c>
      <c r="X234" s="17">
        <f t="shared" si="37"/>
        <v>0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1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1</v>
      </c>
      <c r="AE234" s="36">
        <f>VLOOKUP($H234,[2]EDA!$H$6:$AY$980,AE$1,FALSE)</f>
        <v>2</v>
      </c>
      <c r="AF234" s="36">
        <f>VLOOKUP($H234,[2]EDA!$H$6:$AY$980,AF$1,FALSE)</f>
        <v>2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8"/>
        <v>13</v>
      </c>
      <c r="AM234" s="17">
        <f t="shared" si="39"/>
        <v>0</v>
      </c>
      <c r="AN234" s="36">
        <f>VLOOKUP($H234,[3]IRA!$H$6:$BN$980,AN$1,FALSE)</f>
        <v>4</v>
      </c>
      <c r="AO234" s="36">
        <f>VLOOKUP($H234,[3]IRA!$H$6:$BN$980,AO$1,FALSE)</f>
        <v>22</v>
      </c>
      <c r="AP234" s="36">
        <f>VLOOKUP($H234,[3]IRA!$H$6:$BN$980,AP$1,FALSE)</f>
        <v>26</v>
      </c>
      <c r="AQ234" s="36">
        <f>VLOOKUP($H234,[3]IRA!$H$6:$BN$980,AQ$1,FALSE)</f>
        <v>23</v>
      </c>
      <c r="AR234" s="36">
        <f>VLOOKUP($H234,[3]IRA!$H$6:$BN$980,AR$1,FALSE)</f>
        <v>16</v>
      </c>
      <c r="AS234" s="36">
        <f>VLOOKUP($H234,[3]IRA!$H$6:$BN$980,AS$1,FALSE)</f>
        <v>20</v>
      </c>
      <c r="AT234" s="36">
        <f>VLOOKUP($H234,[3]IRA!$H$6:$BN$980,AT$1,FALSE)</f>
        <v>29</v>
      </c>
      <c r="AU234" s="36">
        <f>VLOOKUP($H234,[3]IRA!$H$6:$BN$980,AU$1,FALSE)</f>
        <v>9</v>
      </c>
      <c r="AV234" s="36">
        <f>VLOOKUP($H234,[3]IRA!$H$6:$BN$980,AV$1,FALSE)</f>
        <v>16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40"/>
        <v>165</v>
      </c>
      <c r="BB234" s="17">
        <f t="shared" si="41"/>
        <v>0</v>
      </c>
      <c r="BC234" s="36">
        <f>VLOOKUP($H234,[4]IRA!$H$7:$CS$981,BC$1,FALSE)</f>
        <v>134</v>
      </c>
      <c r="BD234" s="36">
        <f>VLOOKUP($H234,[4]IRA!$H$7:$CS$981,BD$1,FALSE)</f>
        <v>202</v>
      </c>
      <c r="BE234" s="36">
        <f>VLOOKUP($H234,[4]IRA!$H$7:$CS$981,BE$1,FALSE)</f>
        <v>230</v>
      </c>
      <c r="BF234" s="36">
        <f>VLOOKUP($H234,[4]IRA!$H$7:$CS$981,BF$1,FALSE)</f>
        <v>226</v>
      </c>
      <c r="BG234" s="36">
        <f>VLOOKUP($H234,[4]IRA!$H$7:$CS$981,BG$1,FALSE)</f>
        <v>150</v>
      </c>
      <c r="BH234" s="36">
        <f>VLOOKUP($H234,[4]IRA!$H$7:$CS$981,BH$1,FALSE)</f>
        <v>234</v>
      </c>
      <c r="BI234" s="36">
        <f>VLOOKUP($H234,[4]IRA!$H$7:$CS$981,BI$1,FALSE)</f>
        <v>136</v>
      </c>
      <c r="BJ234" s="36">
        <f>VLOOKUP($H234,[4]IRA!$H$7:$CS$981,BJ$1,FALSE)</f>
        <v>144</v>
      </c>
      <c r="BK234" s="36">
        <f>VLOOKUP($H234,[4]IRA!$H$7:$CS$981,BK$1,FALSE)</f>
        <v>86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0</v>
      </c>
      <c r="BP234" s="10">
        <f t="shared" si="42"/>
        <v>1542</v>
      </c>
      <c r="BQ234" s="17">
        <f t="shared" si="43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15</v>
      </c>
      <c r="K235" s="36">
        <f>VLOOKUP($H235,[1]EDA!$H$6:$BN$980,K$1,FALSE)</f>
        <v>15</v>
      </c>
      <c r="L235" s="36">
        <f>VLOOKUP($H235,[1]EDA!$H$6:$BN$980,L$1,FALSE)</f>
        <v>7</v>
      </c>
      <c r="M235" s="36">
        <f>VLOOKUP($H235,[1]EDA!$H$6:$BN$980,M$1,FALSE)</f>
        <v>6</v>
      </c>
      <c r="N235" s="36">
        <f>VLOOKUP($H235,[1]EDA!$H$6:$BN$980,N$1,FALSE)</f>
        <v>15</v>
      </c>
      <c r="O235" s="36">
        <f>VLOOKUP($H235,[1]EDA!$H$6:$BN$980,O$1,FALSE)</f>
        <v>18</v>
      </c>
      <c r="P235" s="36">
        <f>VLOOKUP($H235,[1]EDA!$H$6:$BN$980,P$1,FALSE)</f>
        <v>13</v>
      </c>
      <c r="Q235" s="36">
        <f>VLOOKUP($H235,[1]EDA!$H$6:$BN$980,Q$1,FALSE)</f>
        <v>3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0</v>
      </c>
      <c r="W235" s="10">
        <f t="shared" si="36"/>
        <v>92</v>
      </c>
      <c r="X235" s="17">
        <f t="shared" si="37"/>
        <v>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1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40"/>
        <v>1</v>
      </c>
      <c r="BB235" s="17">
        <f t="shared" si="41"/>
        <v>0</v>
      </c>
      <c r="BC235" s="36">
        <f>VLOOKUP($H235,[4]IRA!$H$7:$CS$981,BC$1,FALSE)</f>
        <v>6</v>
      </c>
      <c r="BD235" s="36">
        <f>VLOOKUP($H235,[4]IRA!$H$7:$CS$981,BD$1,FALSE)</f>
        <v>13</v>
      </c>
      <c r="BE235" s="36">
        <f>VLOOKUP($H235,[4]IRA!$H$7:$CS$981,BE$1,FALSE)</f>
        <v>11</v>
      </c>
      <c r="BF235" s="36">
        <f>VLOOKUP($H235,[4]IRA!$H$7:$CS$981,BF$1,FALSE)</f>
        <v>15</v>
      </c>
      <c r="BG235" s="36">
        <f>VLOOKUP($H235,[4]IRA!$H$7:$CS$981,BG$1,FALSE)</f>
        <v>23</v>
      </c>
      <c r="BH235" s="36">
        <f>VLOOKUP($H235,[4]IRA!$H$7:$CS$981,BH$1,FALSE)</f>
        <v>28</v>
      </c>
      <c r="BI235" s="36">
        <f>VLOOKUP($H235,[4]IRA!$H$7:$CS$981,BI$1,FALSE)</f>
        <v>32</v>
      </c>
      <c r="BJ235" s="36">
        <f>VLOOKUP($H235,[4]IRA!$H$7:$CS$981,BJ$1,FALSE)</f>
        <v>12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0</v>
      </c>
      <c r="BP235" s="10">
        <f t="shared" si="42"/>
        <v>140</v>
      </c>
      <c r="BQ235" s="17">
        <f t="shared" si="43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9</v>
      </c>
      <c r="K236" s="36">
        <f>VLOOKUP($H236,[1]EDA!$H$6:$BN$980,K$1,FALSE)</f>
        <v>4</v>
      </c>
      <c r="L236" s="36">
        <f>VLOOKUP($H236,[1]EDA!$H$6:$BN$980,L$1,FALSE)</f>
        <v>23</v>
      </c>
      <c r="M236" s="36">
        <f>VLOOKUP($H236,[1]EDA!$H$6:$BN$980,M$1,FALSE)</f>
        <v>11</v>
      </c>
      <c r="N236" s="36">
        <f>VLOOKUP($H236,[1]EDA!$H$6:$BN$980,N$1,FALSE)</f>
        <v>5</v>
      </c>
      <c r="O236" s="36">
        <f>VLOOKUP($H236,[1]EDA!$H$6:$BN$980,O$1,FALSE)</f>
        <v>6</v>
      </c>
      <c r="P236" s="36">
        <f>VLOOKUP($H236,[1]EDA!$H$6:$BN$980,P$1,FALSE)</f>
        <v>38</v>
      </c>
      <c r="Q236" s="36">
        <f>VLOOKUP($H236,[1]EDA!$H$6:$BN$980,Q$1,FALSE)</f>
        <v>2</v>
      </c>
      <c r="R236" s="36">
        <f>VLOOKUP($H236,[1]EDA!$H$6:$BN$980,R$1,FALSE)</f>
        <v>5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0</v>
      </c>
      <c r="W236" s="10">
        <f t="shared" si="36"/>
        <v>103</v>
      </c>
      <c r="X236" s="17">
        <f t="shared" si="37"/>
        <v>0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18</v>
      </c>
      <c r="BD236" s="36">
        <f>VLOOKUP($H236,[4]IRA!$H$7:$CS$981,BD$1,FALSE)</f>
        <v>8</v>
      </c>
      <c r="BE236" s="36">
        <f>VLOOKUP($H236,[4]IRA!$H$7:$CS$981,BE$1,FALSE)</f>
        <v>24</v>
      </c>
      <c r="BF236" s="36">
        <f>VLOOKUP($H236,[4]IRA!$H$7:$CS$981,BF$1,FALSE)</f>
        <v>13</v>
      </c>
      <c r="BG236" s="36">
        <f>VLOOKUP($H236,[4]IRA!$H$7:$CS$981,BG$1,FALSE)</f>
        <v>10</v>
      </c>
      <c r="BH236" s="36">
        <f>VLOOKUP($H236,[4]IRA!$H$7:$CS$981,BH$1,FALSE)</f>
        <v>10</v>
      </c>
      <c r="BI236" s="36">
        <f>VLOOKUP($H236,[4]IRA!$H$7:$CS$981,BI$1,FALSE)</f>
        <v>38</v>
      </c>
      <c r="BJ236" s="36">
        <f>VLOOKUP($H236,[4]IRA!$H$7:$CS$981,BJ$1,FALSE)</f>
        <v>6</v>
      </c>
      <c r="BK236" s="36">
        <f>VLOOKUP($H236,[4]IRA!$H$7:$CS$981,BK$1,FALSE)</f>
        <v>1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0</v>
      </c>
      <c r="BP236" s="10">
        <f t="shared" si="42"/>
        <v>128</v>
      </c>
      <c r="BQ236" s="17">
        <f t="shared" si="43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18</v>
      </c>
      <c r="K237" s="36">
        <f>VLOOKUP($H237,[1]EDA!$H$6:$BN$980,K$1,FALSE)</f>
        <v>6</v>
      </c>
      <c r="L237" s="36">
        <f>VLOOKUP($H237,[1]EDA!$H$6:$BN$980,L$1,FALSE)</f>
        <v>2</v>
      </c>
      <c r="M237" s="36">
        <f>VLOOKUP($H237,[1]EDA!$H$6:$BN$980,M$1,FALSE)</f>
        <v>20</v>
      </c>
      <c r="N237" s="36">
        <f>VLOOKUP($H237,[1]EDA!$H$6:$BN$980,N$1,FALSE)</f>
        <v>19</v>
      </c>
      <c r="O237" s="36">
        <f>VLOOKUP($H237,[1]EDA!$H$6:$BN$980,O$1,FALSE)</f>
        <v>16</v>
      </c>
      <c r="P237" s="36">
        <f>VLOOKUP($H237,[1]EDA!$H$6:$BN$980,P$1,FALSE)</f>
        <v>18</v>
      </c>
      <c r="Q237" s="36">
        <f>VLOOKUP($H237,[1]EDA!$H$6:$BN$980,Q$1,FALSE)</f>
        <v>15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0</v>
      </c>
      <c r="W237" s="10">
        <f t="shared" si="36"/>
        <v>114</v>
      </c>
      <c r="X237" s="17">
        <f t="shared" si="37"/>
        <v>0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1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16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40"/>
        <v>17</v>
      </c>
      <c r="BB237" s="17">
        <f t="shared" si="41"/>
        <v>0</v>
      </c>
      <c r="BC237" s="36">
        <f>VLOOKUP($H237,[4]IRA!$H$7:$CS$981,BC$1,FALSE)</f>
        <v>18</v>
      </c>
      <c r="BD237" s="36">
        <f>VLOOKUP($H237,[4]IRA!$H$7:$CS$981,BD$1,FALSE)</f>
        <v>5</v>
      </c>
      <c r="BE237" s="36">
        <f>VLOOKUP($H237,[4]IRA!$H$7:$CS$981,BE$1,FALSE)</f>
        <v>3</v>
      </c>
      <c r="BF237" s="36">
        <f>VLOOKUP($H237,[4]IRA!$H$7:$CS$981,BF$1,FALSE)</f>
        <v>20</v>
      </c>
      <c r="BG237" s="36">
        <f>VLOOKUP($H237,[4]IRA!$H$7:$CS$981,BG$1,FALSE)</f>
        <v>15</v>
      </c>
      <c r="BH237" s="36">
        <f>VLOOKUP($H237,[4]IRA!$H$7:$CS$981,BH$1,FALSE)</f>
        <v>71</v>
      </c>
      <c r="BI237" s="36">
        <f>VLOOKUP($H237,[4]IRA!$H$7:$CS$981,BI$1,FALSE)</f>
        <v>91</v>
      </c>
      <c r="BJ237" s="36">
        <f>VLOOKUP($H237,[4]IRA!$H$7:$CS$981,BJ$1,FALSE)</f>
        <v>102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0</v>
      </c>
      <c r="BP237" s="10">
        <f t="shared" si="42"/>
        <v>325</v>
      </c>
      <c r="BQ237" s="17">
        <f t="shared" si="43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6</v>
      </c>
      <c r="K238" s="36">
        <f>VLOOKUP($H238,[1]EDA!$H$6:$BN$980,K$1,FALSE)</f>
        <v>5</v>
      </c>
      <c r="L238" s="36">
        <f>VLOOKUP($H238,[1]EDA!$H$6:$BN$980,L$1,FALSE)</f>
        <v>5</v>
      </c>
      <c r="M238" s="36">
        <f>VLOOKUP($H238,[1]EDA!$H$6:$BN$980,M$1,FALSE)</f>
        <v>14</v>
      </c>
      <c r="N238" s="36">
        <f>VLOOKUP($H238,[1]EDA!$H$6:$BN$980,N$1,FALSE)</f>
        <v>8</v>
      </c>
      <c r="O238" s="36">
        <f>VLOOKUP($H238,[1]EDA!$H$6:$BN$980,O$1,FALSE)</f>
        <v>8</v>
      </c>
      <c r="P238" s="36">
        <f>VLOOKUP($H238,[1]EDA!$H$6:$BN$980,P$1,FALSE)</f>
        <v>4</v>
      </c>
      <c r="Q238" s="36">
        <f>VLOOKUP($H238,[1]EDA!$H$6:$BN$980,Q$1,FALSE)</f>
        <v>8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0</v>
      </c>
      <c r="W238" s="10">
        <f t="shared" si="36"/>
        <v>58</v>
      </c>
      <c r="X238" s="17">
        <f t="shared" si="37"/>
        <v>0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40"/>
        <v>0</v>
      </c>
      <c r="BB238" s="17">
        <f t="shared" si="41"/>
        <v>0</v>
      </c>
      <c r="BC238" s="36">
        <f>VLOOKUP($H238,[4]IRA!$H$7:$CS$981,BC$1,FALSE)</f>
        <v>6</v>
      </c>
      <c r="BD238" s="36">
        <f>VLOOKUP($H238,[4]IRA!$H$7:$CS$981,BD$1,FALSE)</f>
        <v>0</v>
      </c>
      <c r="BE238" s="36">
        <f>VLOOKUP($H238,[4]IRA!$H$7:$CS$981,BE$1,FALSE)</f>
        <v>0</v>
      </c>
      <c r="BF238" s="36">
        <f>VLOOKUP($H238,[4]IRA!$H$7:$CS$981,BF$1,FALSE)</f>
        <v>1</v>
      </c>
      <c r="BG238" s="36">
        <f>VLOOKUP($H238,[4]IRA!$H$7:$CS$981,BG$1,FALSE)</f>
        <v>9</v>
      </c>
      <c r="BH238" s="36">
        <f>VLOOKUP($H238,[4]IRA!$H$7:$CS$981,BH$1,FALSE)</f>
        <v>1</v>
      </c>
      <c r="BI238" s="36">
        <f>VLOOKUP($H238,[4]IRA!$H$7:$CS$981,BI$1,FALSE)</f>
        <v>0</v>
      </c>
      <c r="BJ238" s="36">
        <f>VLOOKUP($H238,[4]IRA!$H$7:$CS$981,BJ$1,FALSE)</f>
        <v>2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0</v>
      </c>
      <c r="BP238" s="10">
        <f t="shared" si="42"/>
        <v>19</v>
      </c>
      <c r="BQ238" s="17">
        <f t="shared" si="43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17</v>
      </c>
      <c r="K239" s="36">
        <f>VLOOKUP($H239,[1]EDA!$H$6:$BN$980,K$1,FALSE)</f>
        <v>18</v>
      </c>
      <c r="L239" s="36">
        <f>VLOOKUP($H239,[1]EDA!$H$6:$BN$980,L$1,FALSE)</f>
        <v>21</v>
      </c>
      <c r="M239" s="36">
        <f>VLOOKUP($H239,[1]EDA!$H$6:$BN$980,M$1,FALSE)</f>
        <v>30</v>
      </c>
      <c r="N239" s="36">
        <f>VLOOKUP($H239,[1]EDA!$H$6:$BN$980,N$1,FALSE)</f>
        <v>22</v>
      </c>
      <c r="O239" s="36">
        <f>VLOOKUP($H239,[1]EDA!$H$6:$BN$980,O$1,FALSE)</f>
        <v>28</v>
      </c>
      <c r="P239" s="36">
        <f>VLOOKUP($H239,[1]EDA!$H$6:$BN$980,P$1,FALSE)</f>
        <v>13</v>
      </c>
      <c r="Q239" s="36">
        <f>VLOOKUP($H239,[1]EDA!$H$6:$BN$980,Q$1,FALSE)</f>
        <v>24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0</v>
      </c>
      <c r="W239" s="10">
        <f t="shared" si="36"/>
        <v>173</v>
      </c>
      <c r="X239" s="17">
        <f t="shared" si="37"/>
        <v>0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1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3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40"/>
        <v>5</v>
      </c>
      <c r="BB239" s="17">
        <f t="shared" si="41"/>
        <v>0</v>
      </c>
      <c r="BC239" s="36">
        <f>VLOOKUP($H239,[4]IRA!$H$7:$CS$981,BC$1,FALSE)</f>
        <v>10</v>
      </c>
      <c r="BD239" s="36">
        <f>VLOOKUP($H239,[4]IRA!$H$7:$CS$981,BD$1,FALSE)</f>
        <v>12</v>
      </c>
      <c r="BE239" s="36">
        <f>VLOOKUP($H239,[4]IRA!$H$7:$CS$981,BE$1,FALSE)</f>
        <v>24</v>
      </c>
      <c r="BF239" s="36">
        <f>VLOOKUP($H239,[4]IRA!$H$7:$CS$981,BF$1,FALSE)</f>
        <v>14</v>
      </c>
      <c r="BG239" s="36">
        <f>VLOOKUP($H239,[4]IRA!$H$7:$CS$981,BG$1,FALSE)</f>
        <v>42</v>
      </c>
      <c r="BH239" s="36">
        <f>VLOOKUP($H239,[4]IRA!$H$7:$CS$981,BH$1,FALSE)</f>
        <v>42</v>
      </c>
      <c r="BI239" s="36">
        <f>VLOOKUP($H239,[4]IRA!$H$7:$CS$981,BI$1,FALSE)</f>
        <v>41</v>
      </c>
      <c r="BJ239" s="36">
        <f>VLOOKUP($H239,[4]IRA!$H$7:$CS$981,BJ$1,FALSE)</f>
        <v>32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0</v>
      </c>
      <c r="BP239" s="10">
        <f t="shared" si="42"/>
        <v>217</v>
      </c>
      <c r="BQ239" s="17">
        <f t="shared" si="43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3</v>
      </c>
      <c r="K240" s="36">
        <f>VLOOKUP($H240,[1]EDA!$H$6:$BN$980,K$1,FALSE)</f>
        <v>3</v>
      </c>
      <c r="L240" s="36">
        <f>VLOOKUP($H240,[1]EDA!$H$6:$BN$980,L$1,FALSE)</f>
        <v>10</v>
      </c>
      <c r="M240" s="36">
        <f>VLOOKUP($H240,[1]EDA!$H$6:$BN$980,M$1,FALSE)</f>
        <v>7</v>
      </c>
      <c r="N240" s="36">
        <f>VLOOKUP($H240,[1]EDA!$H$6:$BN$980,N$1,FALSE)</f>
        <v>6</v>
      </c>
      <c r="O240" s="36">
        <f>VLOOKUP($H240,[1]EDA!$H$6:$BN$980,O$1,FALSE)</f>
        <v>0</v>
      </c>
      <c r="P240" s="36">
        <f>VLOOKUP($H240,[1]EDA!$H$6:$BN$980,P$1,FALSE)</f>
        <v>6</v>
      </c>
      <c r="Q240" s="36">
        <f>VLOOKUP($H240,[1]EDA!$H$6:$BN$980,Q$1,FALSE)</f>
        <v>1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0</v>
      </c>
      <c r="W240" s="10">
        <f t="shared" si="36"/>
        <v>36</v>
      </c>
      <c r="X240" s="17">
        <f t="shared" si="37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10</v>
      </c>
      <c r="BD240" s="36">
        <f>VLOOKUP($H240,[4]IRA!$H$7:$CS$981,BD$1,FALSE)</f>
        <v>17</v>
      </c>
      <c r="BE240" s="36">
        <f>VLOOKUP($H240,[4]IRA!$H$7:$CS$981,BE$1,FALSE)</f>
        <v>6</v>
      </c>
      <c r="BF240" s="36">
        <f>VLOOKUP($H240,[4]IRA!$H$7:$CS$981,BF$1,FALSE)</f>
        <v>15</v>
      </c>
      <c r="BG240" s="36">
        <f>VLOOKUP($H240,[4]IRA!$H$7:$CS$981,BG$1,FALSE)</f>
        <v>10</v>
      </c>
      <c r="BH240" s="36">
        <f>VLOOKUP($H240,[4]IRA!$H$7:$CS$981,BH$1,FALSE)</f>
        <v>1</v>
      </c>
      <c r="BI240" s="36">
        <f>VLOOKUP($H240,[4]IRA!$H$7:$CS$981,BI$1,FALSE)</f>
        <v>27</v>
      </c>
      <c r="BJ240" s="36">
        <f>VLOOKUP($H240,[4]IRA!$H$7:$CS$981,BJ$1,FALSE)</f>
        <v>3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0</v>
      </c>
      <c r="BP240" s="10">
        <f t="shared" si="42"/>
        <v>89</v>
      </c>
      <c r="BQ240" s="17">
        <f t="shared" si="43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7</v>
      </c>
      <c r="K241" s="36">
        <f>VLOOKUP($H241,[1]EDA!$H$6:$BN$980,K$1,FALSE)</f>
        <v>4</v>
      </c>
      <c r="L241" s="36">
        <f>VLOOKUP($H241,[1]EDA!$H$6:$BN$980,L$1,FALSE)</f>
        <v>7</v>
      </c>
      <c r="M241" s="36">
        <f>VLOOKUP($H241,[1]EDA!$H$6:$BN$980,M$1,FALSE)</f>
        <v>32</v>
      </c>
      <c r="N241" s="36">
        <f>VLOOKUP($H241,[1]EDA!$H$6:$BN$980,N$1,FALSE)</f>
        <v>25</v>
      </c>
      <c r="O241" s="36">
        <f>VLOOKUP($H241,[1]EDA!$H$6:$BN$980,O$1,FALSE)</f>
        <v>22</v>
      </c>
      <c r="P241" s="36">
        <f>VLOOKUP($H241,[1]EDA!$H$6:$BN$980,P$1,FALSE)</f>
        <v>28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0</v>
      </c>
      <c r="W241" s="10">
        <f t="shared" si="36"/>
        <v>125</v>
      </c>
      <c r="X241" s="17">
        <f t="shared" si="37"/>
        <v>0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0</v>
      </c>
      <c r="BD241" s="36">
        <f>VLOOKUP($H241,[4]IRA!$H$7:$CS$981,BD$1,FALSE)</f>
        <v>0</v>
      </c>
      <c r="BE241" s="36">
        <f>VLOOKUP($H241,[4]IRA!$H$7:$CS$981,BE$1,FALSE)</f>
        <v>2</v>
      </c>
      <c r="BF241" s="36">
        <f>VLOOKUP($H241,[4]IRA!$H$7:$CS$981,BF$1,FALSE)</f>
        <v>2</v>
      </c>
      <c r="BG241" s="36">
        <f>VLOOKUP($H241,[4]IRA!$H$7:$CS$981,BG$1,FALSE)</f>
        <v>25</v>
      </c>
      <c r="BH241" s="36">
        <f>VLOOKUP($H241,[4]IRA!$H$7:$CS$981,BH$1,FALSE)</f>
        <v>52</v>
      </c>
      <c r="BI241" s="36">
        <f>VLOOKUP($H241,[4]IRA!$H$7:$CS$981,BI$1,FALSE)</f>
        <v>38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0</v>
      </c>
      <c r="BP241" s="10">
        <f t="shared" si="42"/>
        <v>119</v>
      </c>
      <c r="BQ241" s="17">
        <f t="shared" si="43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4</v>
      </c>
      <c r="K242" s="36">
        <f>VLOOKUP($H242,[1]EDA!$H$6:$BN$980,K$1,FALSE)</f>
        <v>14</v>
      </c>
      <c r="L242" s="36">
        <f>VLOOKUP($H242,[1]EDA!$H$6:$BN$980,L$1,FALSE)</f>
        <v>1</v>
      </c>
      <c r="M242" s="36">
        <f>VLOOKUP($H242,[1]EDA!$H$6:$BN$980,M$1,FALSE)</f>
        <v>3</v>
      </c>
      <c r="N242" s="36">
        <f>VLOOKUP($H242,[1]EDA!$H$6:$BN$980,N$1,FALSE)</f>
        <v>17</v>
      </c>
      <c r="O242" s="36">
        <f>VLOOKUP($H242,[1]EDA!$H$6:$BN$980,O$1,FALSE)</f>
        <v>20</v>
      </c>
      <c r="P242" s="36">
        <f>VLOOKUP($H242,[1]EDA!$H$6:$BN$980,P$1,FALSE)</f>
        <v>20</v>
      </c>
      <c r="Q242" s="36">
        <f>VLOOKUP($H242,[1]EDA!$H$6:$BN$980,Q$1,FALSE)</f>
        <v>0</v>
      </c>
      <c r="R242" s="36">
        <f>VLOOKUP($H242,[1]EDA!$H$6:$BN$980,R$1,FALSE)</f>
        <v>4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0</v>
      </c>
      <c r="W242" s="10">
        <f t="shared" si="36"/>
        <v>83</v>
      </c>
      <c r="X242" s="17">
        <f t="shared" si="37"/>
        <v>0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8</v>
      </c>
      <c r="BD242" s="36">
        <f>VLOOKUP($H242,[4]IRA!$H$7:$CS$981,BD$1,FALSE)</f>
        <v>16</v>
      </c>
      <c r="BE242" s="36">
        <f>VLOOKUP($H242,[4]IRA!$H$7:$CS$981,BE$1,FALSE)</f>
        <v>0</v>
      </c>
      <c r="BF242" s="36">
        <f>VLOOKUP($H242,[4]IRA!$H$7:$CS$981,BF$1,FALSE)</f>
        <v>5</v>
      </c>
      <c r="BG242" s="36">
        <f>VLOOKUP($H242,[4]IRA!$H$7:$CS$981,BG$1,FALSE)</f>
        <v>5</v>
      </c>
      <c r="BH242" s="36">
        <f>VLOOKUP($H242,[4]IRA!$H$7:$CS$981,BH$1,FALSE)</f>
        <v>31</v>
      </c>
      <c r="BI242" s="36">
        <f>VLOOKUP($H242,[4]IRA!$H$7:$CS$981,BI$1,FALSE)</f>
        <v>17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0</v>
      </c>
      <c r="BP242" s="10">
        <f t="shared" si="42"/>
        <v>82</v>
      </c>
      <c r="BQ242" s="17">
        <f t="shared" si="43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0</v>
      </c>
      <c r="K243" s="36">
        <f>VLOOKUP($H243,[1]EDA!$H$6:$BN$980,K$1,FALSE)</f>
        <v>0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19</v>
      </c>
      <c r="O243" s="36">
        <f>VLOOKUP($H243,[1]EDA!$H$6:$BN$980,O$1,FALSE)</f>
        <v>10</v>
      </c>
      <c r="P243" s="36">
        <f>VLOOKUP($H243,[1]EDA!$H$6:$BN$980,P$1,FALSE)</f>
        <v>15</v>
      </c>
      <c r="Q243" s="36">
        <f>VLOOKUP($H243,[1]EDA!$H$6:$BN$980,Q$1,FALSE)</f>
        <v>11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0</v>
      </c>
      <c r="W243" s="10">
        <f t="shared" si="36"/>
        <v>79</v>
      </c>
      <c r="X243" s="17">
        <f t="shared" si="37"/>
        <v>0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0</v>
      </c>
      <c r="BD243" s="36">
        <f>VLOOKUP($H243,[4]IRA!$H$7:$CS$981,BD$1,FALSE)</f>
        <v>0</v>
      </c>
      <c r="BE243" s="36">
        <f>VLOOKUP($H243,[4]IRA!$H$7:$CS$981,BE$1,FALSE)</f>
        <v>4</v>
      </c>
      <c r="BF243" s="36">
        <f>VLOOKUP($H243,[4]IRA!$H$7:$CS$981,BF$1,FALSE)</f>
        <v>5</v>
      </c>
      <c r="BG243" s="36">
        <f>VLOOKUP($H243,[4]IRA!$H$7:$CS$981,BG$1,FALSE)</f>
        <v>16</v>
      </c>
      <c r="BH243" s="36">
        <f>VLOOKUP($H243,[4]IRA!$H$7:$CS$981,BH$1,FALSE)</f>
        <v>7</v>
      </c>
      <c r="BI243" s="36">
        <f>VLOOKUP($H243,[4]IRA!$H$7:$CS$981,BI$1,FALSE)</f>
        <v>7</v>
      </c>
      <c r="BJ243" s="36">
        <f>VLOOKUP($H243,[4]IRA!$H$7:$CS$981,BJ$1,FALSE)</f>
        <v>4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0</v>
      </c>
      <c r="BP243" s="10">
        <f t="shared" si="42"/>
        <v>43</v>
      </c>
      <c r="BQ243" s="17">
        <f t="shared" si="43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2</v>
      </c>
      <c r="L244" s="36">
        <f>VLOOKUP($H244,[1]EDA!$H$6:$BN$980,L$1,FALSE)</f>
        <v>0</v>
      </c>
      <c r="M244" s="36">
        <f>VLOOKUP($H244,[1]EDA!$H$6:$BN$980,M$1,FALSE)</f>
        <v>2</v>
      </c>
      <c r="N244" s="36">
        <f>VLOOKUP($H244,[1]EDA!$H$6:$BN$980,N$1,FALSE)</f>
        <v>2</v>
      </c>
      <c r="O244" s="36">
        <f>VLOOKUP($H244,[1]EDA!$H$6:$BN$980,O$1,FALSE)</f>
        <v>2</v>
      </c>
      <c r="P244" s="36">
        <f>VLOOKUP($H244,[1]EDA!$H$6:$BN$980,P$1,FALSE)</f>
        <v>2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0</v>
      </c>
      <c r="W244" s="10">
        <f t="shared" si="36"/>
        <v>13</v>
      </c>
      <c r="X244" s="17">
        <f t="shared" si="37"/>
        <v>0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3</v>
      </c>
      <c r="BD244" s="36">
        <f>VLOOKUP($H244,[4]IRA!$H$7:$CS$981,BD$1,FALSE)</f>
        <v>8</v>
      </c>
      <c r="BE244" s="36">
        <f>VLOOKUP($H244,[4]IRA!$H$7:$CS$981,BE$1,FALSE)</f>
        <v>6</v>
      </c>
      <c r="BF244" s="36">
        <f>VLOOKUP($H244,[4]IRA!$H$7:$CS$981,BF$1,FALSE)</f>
        <v>8</v>
      </c>
      <c r="BG244" s="36">
        <f>VLOOKUP($H244,[4]IRA!$H$7:$CS$981,BG$1,FALSE)</f>
        <v>9</v>
      </c>
      <c r="BH244" s="36">
        <f>VLOOKUP($H244,[4]IRA!$H$7:$CS$981,BH$1,FALSE)</f>
        <v>9</v>
      </c>
      <c r="BI244" s="36">
        <f>VLOOKUP($H244,[4]IRA!$H$7:$CS$981,BI$1,FALSE)</f>
        <v>2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0</v>
      </c>
      <c r="BP244" s="10">
        <f t="shared" si="42"/>
        <v>45</v>
      </c>
      <c r="BQ244" s="17">
        <f t="shared" si="43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34</v>
      </c>
      <c r="K245" s="36">
        <f>VLOOKUP($H245,[1]EDA!$H$6:$BN$980,K$1,FALSE)</f>
        <v>29</v>
      </c>
      <c r="L245" s="36">
        <f>VLOOKUP($H245,[1]EDA!$H$6:$BN$980,L$1,FALSE)</f>
        <v>61</v>
      </c>
      <c r="M245" s="36">
        <f>VLOOKUP($H245,[1]EDA!$H$6:$BN$980,M$1,FALSE)</f>
        <v>47</v>
      </c>
      <c r="N245" s="36">
        <f>VLOOKUP($H245,[1]EDA!$H$6:$BN$980,N$1,FALSE)</f>
        <v>70</v>
      </c>
      <c r="O245" s="36">
        <f>VLOOKUP($H245,[1]EDA!$H$6:$BN$980,O$1,FALSE)</f>
        <v>18</v>
      </c>
      <c r="P245" s="36">
        <f>VLOOKUP($H245,[1]EDA!$H$6:$BN$980,P$1,FALSE)</f>
        <v>26</v>
      </c>
      <c r="Q245" s="36">
        <f>VLOOKUP($H245,[1]EDA!$H$6:$BN$980,Q$1,FALSE)</f>
        <v>16</v>
      </c>
      <c r="R245" s="36">
        <f>VLOOKUP($H245,[1]EDA!$H$6:$BN$980,R$1,FALSE)</f>
        <v>1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0</v>
      </c>
      <c r="W245" s="10">
        <f t="shared" si="36"/>
        <v>302</v>
      </c>
      <c r="X245" s="17">
        <f t="shared" si="37"/>
        <v>0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2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1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8"/>
        <v>5</v>
      </c>
      <c r="AM245" s="17">
        <f t="shared" si="39"/>
        <v>0</v>
      </c>
      <c r="AN245" s="36">
        <f>VLOOKUP($H245,[3]IRA!$H$6:$BN$980,AN$1,FALSE)</f>
        <v>1</v>
      </c>
      <c r="AO245" s="36">
        <f>VLOOKUP($H245,[3]IRA!$H$6:$BN$980,AO$1,FALSE)</f>
        <v>1</v>
      </c>
      <c r="AP245" s="36">
        <f>VLOOKUP($H245,[3]IRA!$H$6:$BN$980,AP$1,FALSE)</f>
        <v>2</v>
      </c>
      <c r="AQ245" s="36">
        <f>VLOOKUP($H245,[3]IRA!$H$6:$BN$980,AQ$1,FALSE)</f>
        <v>10</v>
      </c>
      <c r="AR245" s="36">
        <f>VLOOKUP($H245,[3]IRA!$H$6:$BN$980,AR$1,FALSE)</f>
        <v>17</v>
      </c>
      <c r="AS245" s="36">
        <f>VLOOKUP($H245,[3]IRA!$H$6:$BN$980,AS$1,FALSE)</f>
        <v>2</v>
      </c>
      <c r="AT245" s="36">
        <f>VLOOKUP($H245,[3]IRA!$H$6:$BN$980,AT$1,FALSE)</f>
        <v>0</v>
      </c>
      <c r="AU245" s="36">
        <f>VLOOKUP($H245,[3]IRA!$H$6:$BN$980,AU$1,FALSE)</f>
        <v>1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40"/>
        <v>34</v>
      </c>
      <c r="BB245" s="17">
        <f t="shared" si="41"/>
        <v>0</v>
      </c>
      <c r="BC245" s="36">
        <f>VLOOKUP($H245,[4]IRA!$H$7:$CS$981,BC$1,FALSE)</f>
        <v>68</v>
      </c>
      <c r="BD245" s="36">
        <f>VLOOKUP($H245,[4]IRA!$H$7:$CS$981,BD$1,FALSE)</f>
        <v>54</v>
      </c>
      <c r="BE245" s="36">
        <f>VLOOKUP($H245,[4]IRA!$H$7:$CS$981,BE$1,FALSE)</f>
        <v>106</v>
      </c>
      <c r="BF245" s="36">
        <f>VLOOKUP($H245,[4]IRA!$H$7:$CS$981,BF$1,FALSE)</f>
        <v>151</v>
      </c>
      <c r="BG245" s="36">
        <f>VLOOKUP($H245,[4]IRA!$H$7:$CS$981,BG$1,FALSE)</f>
        <v>157</v>
      </c>
      <c r="BH245" s="36">
        <f>VLOOKUP($H245,[4]IRA!$H$7:$CS$981,BH$1,FALSE)</f>
        <v>75</v>
      </c>
      <c r="BI245" s="36">
        <f>VLOOKUP($H245,[4]IRA!$H$7:$CS$981,BI$1,FALSE)</f>
        <v>62</v>
      </c>
      <c r="BJ245" s="36">
        <f>VLOOKUP($H245,[4]IRA!$H$7:$CS$981,BJ$1,FALSE)</f>
        <v>45</v>
      </c>
      <c r="BK245" s="36">
        <f>VLOOKUP($H245,[4]IRA!$H$7:$CS$981,BK$1,FALSE)</f>
        <v>14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0</v>
      </c>
      <c r="BP245" s="10">
        <f t="shared" si="42"/>
        <v>732</v>
      </c>
      <c r="BQ245" s="17">
        <f t="shared" si="43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2</v>
      </c>
      <c r="K246" s="36">
        <f>VLOOKUP($H246,[1]EDA!$H$6:$BN$980,K$1,FALSE)</f>
        <v>0</v>
      </c>
      <c r="L246" s="36">
        <f>VLOOKUP($H246,[1]EDA!$H$6:$BN$980,L$1,FALSE)</f>
        <v>0</v>
      </c>
      <c r="M246" s="36">
        <f>VLOOKUP($H246,[1]EDA!$H$6:$BN$980,M$1,FALSE)</f>
        <v>3</v>
      </c>
      <c r="N246" s="36">
        <f>VLOOKUP($H246,[1]EDA!$H$6:$BN$980,N$1,FALSE)</f>
        <v>1</v>
      </c>
      <c r="O246" s="36">
        <f>VLOOKUP($H246,[1]EDA!$H$6:$BN$980,O$1,FALSE)</f>
        <v>2</v>
      </c>
      <c r="P246" s="36">
        <f>VLOOKUP($H246,[1]EDA!$H$6:$BN$980,P$1,FALSE)</f>
        <v>3</v>
      </c>
      <c r="Q246" s="36">
        <f>VLOOKUP($H246,[1]EDA!$H$6:$BN$980,Q$1,FALSE)</f>
        <v>3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0</v>
      </c>
      <c r="W246" s="10">
        <f t="shared" si="36"/>
        <v>14</v>
      </c>
      <c r="X246" s="17">
        <f t="shared" si="37"/>
        <v>0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6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40"/>
        <v>6</v>
      </c>
      <c r="BB246" s="17">
        <f t="shared" si="41"/>
        <v>0</v>
      </c>
      <c r="BC246" s="36">
        <f>VLOOKUP($H246,[4]IRA!$H$7:$CS$981,BC$1,FALSE)</f>
        <v>3</v>
      </c>
      <c r="BD246" s="36">
        <f>VLOOKUP($H246,[4]IRA!$H$7:$CS$981,BD$1,FALSE)</f>
        <v>1</v>
      </c>
      <c r="BE246" s="36">
        <f>VLOOKUP($H246,[4]IRA!$H$7:$CS$981,BE$1,FALSE)</f>
        <v>3</v>
      </c>
      <c r="BF246" s="36">
        <f>VLOOKUP($H246,[4]IRA!$H$7:$CS$981,BF$1,FALSE)</f>
        <v>16</v>
      </c>
      <c r="BG246" s="36">
        <f>VLOOKUP($H246,[4]IRA!$H$7:$CS$981,BG$1,FALSE)</f>
        <v>18</v>
      </c>
      <c r="BH246" s="36">
        <f>VLOOKUP($H246,[4]IRA!$H$7:$CS$981,BH$1,FALSE)</f>
        <v>6</v>
      </c>
      <c r="BI246" s="36">
        <f>VLOOKUP($H246,[4]IRA!$H$7:$CS$981,BI$1,FALSE)</f>
        <v>0</v>
      </c>
      <c r="BJ246" s="36">
        <f>VLOOKUP($H246,[4]IRA!$H$7:$CS$981,BJ$1,FALSE)</f>
        <v>3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0</v>
      </c>
      <c r="BP246" s="10">
        <f t="shared" si="42"/>
        <v>50</v>
      </c>
      <c r="BQ246" s="17">
        <f t="shared" si="43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4</v>
      </c>
      <c r="K247" s="36">
        <f>VLOOKUP($H247,[1]EDA!$H$6:$BN$980,K$1,FALSE)</f>
        <v>8</v>
      </c>
      <c r="L247" s="36">
        <f>VLOOKUP($H247,[1]EDA!$H$6:$BN$980,L$1,FALSE)</f>
        <v>7</v>
      </c>
      <c r="M247" s="36">
        <f>VLOOKUP($H247,[1]EDA!$H$6:$BN$980,M$1,FALSE)</f>
        <v>17</v>
      </c>
      <c r="N247" s="36">
        <f>VLOOKUP($H247,[1]EDA!$H$6:$BN$980,N$1,FALSE)</f>
        <v>5</v>
      </c>
      <c r="O247" s="36">
        <f>VLOOKUP($H247,[1]EDA!$H$6:$BN$980,O$1,FALSE)</f>
        <v>2</v>
      </c>
      <c r="P247" s="36">
        <f>VLOOKUP($H247,[1]EDA!$H$6:$BN$980,P$1,FALSE)</f>
        <v>1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0</v>
      </c>
      <c r="W247" s="10">
        <f t="shared" si="36"/>
        <v>44</v>
      </c>
      <c r="X247" s="17">
        <f t="shared" si="37"/>
        <v>0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1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5</v>
      </c>
      <c r="BD247" s="36">
        <f>VLOOKUP($H247,[4]IRA!$H$7:$CS$981,BD$1,FALSE)</f>
        <v>13</v>
      </c>
      <c r="BE247" s="36">
        <f>VLOOKUP($H247,[4]IRA!$H$7:$CS$981,BE$1,FALSE)</f>
        <v>9</v>
      </c>
      <c r="BF247" s="36">
        <f>VLOOKUP($H247,[4]IRA!$H$7:$CS$981,BF$1,FALSE)</f>
        <v>31</v>
      </c>
      <c r="BG247" s="36">
        <f>VLOOKUP($H247,[4]IRA!$H$7:$CS$981,BG$1,FALSE)</f>
        <v>15</v>
      </c>
      <c r="BH247" s="36">
        <f>VLOOKUP($H247,[4]IRA!$H$7:$CS$981,BH$1,FALSE)</f>
        <v>10</v>
      </c>
      <c r="BI247" s="36">
        <f>VLOOKUP($H247,[4]IRA!$H$7:$CS$981,BI$1,FALSE)</f>
        <v>6</v>
      </c>
      <c r="BJ247" s="36">
        <f>VLOOKUP($H247,[4]IRA!$H$7:$CS$981,BJ$1,FALSE)</f>
        <v>3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0</v>
      </c>
      <c r="BP247" s="10">
        <f t="shared" si="42"/>
        <v>92</v>
      </c>
      <c r="BQ247" s="17">
        <f t="shared" si="43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25</v>
      </c>
      <c r="K248" s="36">
        <f>VLOOKUP($H248,[1]EDA!$H$6:$BN$980,K$1,FALSE)</f>
        <v>10</v>
      </c>
      <c r="L248" s="36">
        <f>VLOOKUP($H248,[1]EDA!$H$6:$BN$980,L$1,FALSE)</f>
        <v>42</v>
      </c>
      <c r="M248" s="36">
        <f>VLOOKUP($H248,[1]EDA!$H$6:$BN$980,M$1,FALSE)</f>
        <v>25</v>
      </c>
      <c r="N248" s="36">
        <f>VLOOKUP($H248,[1]EDA!$H$6:$BN$980,N$1,FALSE)</f>
        <v>19</v>
      </c>
      <c r="O248" s="36">
        <f>VLOOKUP($H248,[1]EDA!$H$6:$BN$980,O$1,FALSE)</f>
        <v>44</v>
      </c>
      <c r="P248" s="36">
        <f>VLOOKUP($H248,[1]EDA!$H$6:$BN$980,P$1,FALSE)</f>
        <v>13</v>
      </c>
      <c r="Q248" s="36">
        <f>VLOOKUP($H248,[1]EDA!$H$6:$BN$980,Q$1,FALSE)</f>
        <v>19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0</v>
      </c>
      <c r="W248" s="10">
        <f t="shared" si="36"/>
        <v>197</v>
      </c>
      <c r="X248" s="17">
        <f t="shared" si="37"/>
        <v>0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4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1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40"/>
        <v>5</v>
      </c>
      <c r="BB248" s="17">
        <f t="shared" si="41"/>
        <v>0</v>
      </c>
      <c r="BC248" s="36">
        <f>VLOOKUP($H248,[4]IRA!$H$7:$CS$981,BC$1,FALSE)</f>
        <v>3</v>
      </c>
      <c r="BD248" s="36">
        <f>VLOOKUP($H248,[4]IRA!$H$7:$CS$981,BD$1,FALSE)</f>
        <v>12</v>
      </c>
      <c r="BE248" s="36">
        <f>VLOOKUP($H248,[4]IRA!$H$7:$CS$981,BE$1,FALSE)</f>
        <v>14</v>
      </c>
      <c r="BF248" s="36">
        <f>VLOOKUP($H248,[4]IRA!$H$7:$CS$981,BF$1,FALSE)</f>
        <v>13</v>
      </c>
      <c r="BG248" s="36">
        <f>VLOOKUP($H248,[4]IRA!$H$7:$CS$981,BG$1,FALSE)</f>
        <v>45</v>
      </c>
      <c r="BH248" s="36">
        <f>VLOOKUP($H248,[4]IRA!$H$7:$CS$981,BH$1,FALSE)</f>
        <v>26</v>
      </c>
      <c r="BI248" s="36">
        <f>VLOOKUP($H248,[4]IRA!$H$7:$CS$981,BI$1,FALSE)</f>
        <v>14</v>
      </c>
      <c r="BJ248" s="36">
        <f>VLOOKUP($H248,[4]IRA!$H$7:$CS$981,BJ$1,FALSE)</f>
        <v>8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0</v>
      </c>
      <c r="BP248" s="10">
        <f t="shared" si="42"/>
        <v>135</v>
      </c>
      <c r="BQ248" s="17">
        <f t="shared" si="43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7</v>
      </c>
      <c r="K249" s="36">
        <f>VLOOKUP($H249,[1]EDA!$H$6:$BN$980,K$1,FALSE)</f>
        <v>20</v>
      </c>
      <c r="L249" s="36">
        <f>VLOOKUP($H249,[1]EDA!$H$6:$BN$980,L$1,FALSE)</f>
        <v>17</v>
      </c>
      <c r="M249" s="36">
        <f>VLOOKUP($H249,[1]EDA!$H$6:$BN$980,M$1,FALSE)</f>
        <v>14</v>
      </c>
      <c r="N249" s="36">
        <f>VLOOKUP($H249,[1]EDA!$H$6:$BN$980,N$1,FALSE)</f>
        <v>6</v>
      </c>
      <c r="O249" s="36">
        <f>VLOOKUP($H249,[1]EDA!$H$6:$BN$980,O$1,FALSE)</f>
        <v>10</v>
      </c>
      <c r="P249" s="36">
        <f>VLOOKUP($H249,[1]EDA!$H$6:$BN$980,P$1,FALSE)</f>
        <v>3</v>
      </c>
      <c r="Q249" s="36">
        <f>VLOOKUP($H249,[1]EDA!$H$6:$BN$980,Q$1,FALSE)</f>
        <v>3</v>
      </c>
      <c r="R249" s="36">
        <f>VLOOKUP($H249,[1]EDA!$H$6:$BN$980,R$1,FALSE)</f>
        <v>1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0</v>
      </c>
      <c r="W249" s="10">
        <f t="shared" si="36"/>
        <v>81</v>
      </c>
      <c r="X249" s="17">
        <f t="shared" si="37"/>
        <v>0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7</v>
      </c>
      <c r="AQ249" s="36">
        <f>VLOOKUP($H249,[3]IRA!$H$6:$BN$980,AQ$1,FALSE)</f>
        <v>0</v>
      </c>
      <c r="AR249" s="36">
        <f>VLOOKUP($H249,[3]IRA!$H$6:$BN$980,AR$1,FALSE)</f>
        <v>3</v>
      </c>
      <c r="AS249" s="36">
        <f>VLOOKUP($H249,[3]IRA!$H$6:$BN$980,AS$1,FALSE)</f>
        <v>3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40"/>
        <v>13</v>
      </c>
      <c r="BB249" s="17">
        <f t="shared" si="41"/>
        <v>0</v>
      </c>
      <c r="BC249" s="36">
        <f>VLOOKUP($H249,[4]IRA!$H$7:$CS$981,BC$1,FALSE)</f>
        <v>11</v>
      </c>
      <c r="BD249" s="36">
        <f>VLOOKUP($H249,[4]IRA!$H$7:$CS$981,BD$1,FALSE)</f>
        <v>14</v>
      </c>
      <c r="BE249" s="36">
        <f>VLOOKUP($H249,[4]IRA!$H$7:$CS$981,BE$1,FALSE)</f>
        <v>8</v>
      </c>
      <c r="BF249" s="36">
        <f>VLOOKUP($H249,[4]IRA!$H$7:$CS$981,BF$1,FALSE)</f>
        <v>7</v>
      </c>
      <c r="BG249" s="36">
        <f>VLOOKUP($H249,[4]IRA!$H$7:$CS$981,BG$1,FALSE)</f>
        <v>5</v>
      </c>
      <c r="BH249" s="36">
        <f>VLOOKUP($H249,[4]IRA!$H$7:$CS$981,BH$1,FALSE)</f>
        <v>12</v>
      </c>
      <c r="BI249" s="36">
        <f>VLOOKUP($H249,[4]IRA!$H$7:$CS$981,BI$1,FALSE)</f>
        <v>0</v>
      </c>
      <c r="BJ249" s="36">
        <f>VLOOKUP($H249,[4]IRA!$H$7:$CS$981,BJ$1,FALSE)</f>
        <v>2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0</v>
      </c>
      <c r="BP249" s="10">
        <f t="shared" si="42"/>
        <v>59</v>
      </c>
      <c r="BQ249" s="17">
        <f t="shared" si="43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22</v>
      </c>
      <c r="K250" s="36">
        <f>VLOOKUP($H250,[1]EDA!$H$6:$BN$980,K$1,FALSE)</f>
        <v>3</v>
      </c>
      <c r="L250" s="36">
        <f>VLOOKUP($H250,[1]EDA!$H$6:$BN$980,L$1,FALSE)</f>
        <v>21</v>
      </c>
      <c r="M250" s="36">
        <f>VLOOKUP($H250,[1]EDA!$H$6:$BN$980,M$1,FALSE)</f>
        <v>10</v>
      </c>
      <c r="N250" s="36">
        <f>VLOOKUP($H250,[1]EDA!$H$6:$BN$980,N$1,FALSE)</f>
        <v>4</v>
      </c>
      <c r="O250" s="36">
        <f>VLOOKUP($H250,[1]EDA!$H$6:$BN$980,O$1,FALSE)</f>
        <v>8</v>
      </c>
      <c r="P250" s="36">
        <f>VLOOKUP($H250,[1]EDA!$H$6:$BN$980,P$1,FALSE)</f>
        <v>9</v>
      </c>
      <c r="Q250" s="36">
        <f>VLOOKUP($H250,[1]EDA!$H$6:$BN$980,Q$1,FALSE)</f>
        <v>13</v>
      </c>
      <c r="R250" s="36">
        <f>VLOOKUP($H250,[1]EDA!$H$6:$BN$980,R$1,FALSE)</f>
        <v>5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0</v>
      </c>
      <c r="W250" s="10">
        <f t="shared" si="36"/>
        <v>95</v>
      </c>
      <c r="X250" s="17">
        <f t="shared" si="37"/>
        <v>0</v>
      </c>
      <c r="Y250" s="36">
        <f>VLOOKUP($H250,[2]EDA!$H$6:$AY$980,Y$1,FALSE)</f>
        <v>2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2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1</v>
      </c>
      <c r="AP250" s="36">
        <f>VLOOKUP($H250,[3]IRA!$H$6:$BN$980,AP$1,FALSE)</f>
        <v>0</v>
      </c>
      <c r="AQ250" s="36">
        <f>VLOOKUP($H250,[3]IRA!$H$6:$BN$980,AQ$1,FALSE)</f>
        <v>2</v>
      </c>
      <c r="AR250" s="36">
        <f>VLOOKUP($H250,[3]IRA!$H$6:$BN$980,AR$1,FALSE)</f>
        <v>0</v>
      </c>
      <c r="AS250" s="36">
        <f>VLOOKUP($H250,[3]IRA!$H$6:$BN$980,AS$1,FALSE)</f>
        <v>6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40"/>
        <v>9</v>
      </c>
      <c r="BB250" s="17">
        <f t="shared" si="41"/>
        <v>0</v>
      </c>
      <c r="BC250" s="36">
        <f>VLOOKUP($H250,[4]IRA!$H$7:$CS$981,BC$1,FALSE)</f>
        <v>10</v>
      </c>
      <c r="BD250" s="36">
        <f>VLOOKUP($H250,[4]IRA!$H$7:$CS$981,BD$1,FALSE)</f>
        <v>6</v>
      </c>
      <c r="BE250" s="36">
        <f>VLOOKUP($H250,[4]IRA!$H$7:$CS$981,BE$1,FALSE)</f>
        <v>41</v>
      </c>
      <c r="BF250" s="36">
        <f>VLOOKUP($H250,[4]IRA!$H$7:$CS$981,BF$1,FALSE)</f>
        <v>75</v>
      </c>
      <c r="BG250" s="36">
        <f>VLOOKUP($H250,[4]IRA!$H$7:$CS$981,BG$1,FALSE)</f>
        <v>28</v>
      </c>
      <c r="BH250" s="36">
        <f>VLOOKUP($H250,[4]IRA!$H$7:$CS$981,BH$1,FALSE)</f>
        <v>33</v>
      </c>
      <c r="BI250" s="36">
        <f>VLOOKUP($H250,[4]IRA!$H$7:$CS$981,BI$1,FALSE)</f>
        <v>20</v>
      </c>
      <c r="BJ250" s="36">
        <f>VLOOKUP($H250,[4]IRA!$H$7:$CS$981,BJ$1,FALSE)</f>
        <v>30</v>
      </c>
      <c r="BK250" s="36">
        <f>VLOOKUP($H250,[4]IRA!$H$7:$CS$981,BK$1,FALSE)</f>
        <v>4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0</v>
      </c>
      <c r="BP250" s="10">
        <f t="shared" si="42"/>
        <v>247</v>
      </c>
      <c r="BQ250" s="17">
        <f t="shared" si="43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13</v>
      </c>
      <c r="K251" s="36">
        <f>VLOOKUP($H251,[1]EDA!$H$6:$BN$980,K$1,FALSE)</f>
        <v>17</v>
      </c>
      <c r="L251" s="36">
        <f>VLOOKUP($H251,[1]EDA!$H$6:$BN$980,L$1,FALSE)</f>
        <v>26</v>
      </c>
      <c r="M251" s="36">
        <f>VLOOKUP($H251,[1]EDA!$H$6:$BN$980,M$1,FALSE)</f>
        <v>15</v>
      </c>
      <c r="N251" s="36">
        <f>VLOOKUP($H251,[1]EDA!$H$6:$BN$980,N$1,FALSE)</f>
        <v>7</v>
      </c>
      <c r="O251" s="36">
        <f>VLOOKUP($H251,[1]EDA!$H$6:$BN$980,O$1,FALSE)</f>
        <v>3</v>
      </c>
      <c r="P251" s="36">
        <f>VLOOKUP($H251,[1]EDA!$H$6:$BN$980,P$1,FALSE)</f>
        <v>7</v>
      </c>
      <c r="Q251" s="36">
        <f>VLOOKUP($H251,[1]EDA!$H$6:$BN$980,Q$1,FALSE)</f>
        <v>25</v>
      </c>
      <c r="R251" s="36">
        <f>VLOOKUP($H251,[1]EDA!$H$6:$BN$980,R$1,FALSE)</f>
        <v>7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0</v>
      </c>
      <c r="W251" s="10">
        <f t="shared" si="36"/>
        <v>120</v>
      </c>
      <c r="X251" s="17">
        <f t="shared" si="37"/>
        <v>0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1</v>
      </c>
      <c r="AS251" s="36">
        <f>VLOOKUP($H251,[3]IRA!$H$6:$BN$980,AS$1,FALSE)</f>
        <v>1</v>
      </c>
      <c r="AT251" s="36">
        <f>VLOOKUP($H251,[3]IRA!$H$6:$BN$980,AT$1,FALSE)</f>
        <v>1</v>
      </c>
      <c r="AU251" s="36">
        <f>VLOOKUP($H251,[3]IRA!$H$6:$BN$980,AU$1,FALSE)</f>
        <v>2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40"/>
        <v>5</v>
      </c>
      <c r="BB251" s="17">
        <f t="shared" si="41"/>
        <v>0</v>
      </c>
      <c r="BC251" s="36">
        <f>VLOOKUP($H251,[4]IRA!$H$7:$CS$981,BC$1,FALSE)</f>
        <v>14</v>
      </c>
      <c r="BD251" s="36">
        <f>VLOOKUP($H251,[4]IRA!$H$7:$CS$981,BD$1,FALSE)</f>
        <v>11</v>
      </c>
      <c r="BE251" s="36">
        <f>VLOOKUP($H251,[4]IRA!$H$7:$CS$981,BE$1,FALSE)</f>
        <v>32</v>
      </c>
      <c r="BF251" s="36">
        <f>VLOOKUP($H251,[4]IRA!$H$7:$CS$981,BF$1,FALSE)</f>
        <v>16</v>
      </c>
      <c r="BG251" s="36">
        <f>VLOOKUP($H251,[4]IRA!$H$7:$CS$981,BG$1,FALSE)</f>
        <v>35</v>
      </c>
      <c r="BH251" s="36">
        <f>VLOOKUP($H251,[4]IRA!$H$7:$CS$981,BH$1,FALSE)</f>
        <v>36</v>
      </c>
      <c r="BI251" s="36">
        <f>VLOOKUP($H251,[4]IRA!$H$7:$CS$981,BI$1,FALSE)</f>
        <v>56</v>
      </c>
      <c r="BJ251" s="36">
        <f>VLOOKUP($H251,[4]IRA!$H$7:$CS$981,BJ$1,FALSE)</f>
        <v>80</v>
      </c>
      <c r="BK251" s="36">
        <f>VLOOKUP($H251,[4]IRA!$H$7:$CS$981,BK$1,FALSE)</f>
        <v>19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0</v>
      </c>
      <c r="BP251" s="10">
        <f t="shared" si="42"/>
        <v>299</v>
      </c>
      <c r="BQ251" s="17">
        <f t="shared" si="43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1</v>
      </c>
      <c r="K252" s="36">
        <f>VLOOKUP($H252,[1]EDA!$H$6:$BN$980,K$1,FALSE)</f>
        <v>1</v>
      </c>
      <c r="L252" s="36">
        <f>VLOOKUP($H252,[1]EDA!$H$6:$BN$980,L$1,FALSE)</f>
        <v>1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1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0</v>
      </c>
      <c r="W252" s="10">
        <f t="shared" si="36"/>
        <v>4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1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</v>
      </c>
      <c r="K253" s="36">
        <f>VLOOKUP($H253,[1]EDA!$H$6:$BN$980,K$1,FALSE)</f>
        <v>14</v>
      </c>
      <c r="L253" s="36">
        <f>VLOOKUP($H253,[1]EDA!$H$6:$BN$980,L$1,FALSE)</f>
        <v>14</v>
      </c>
      <c r="M253" s="36">
        <f>VLOOKUP($H253,[1]EDA!$H$6:$BN$980,M$1,FALSE)</f>
        <v>19</v>
      </c>
      <c r="N253" s="36">
        <f>VLOOKUP($H253,[1]EDA!$H$6:$BN$980,N$1,FALSE)</f>
        <v>8</v>
      </c>
      <c r="O253" s="36">
        <f>VLOOKUP($H253,[1]EDA!$H$6:$BN$980,O$1,FALSE)</f>
        <v>2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0</v>
      </c>
      <c r="W253" s="10">
        <f t="shared" si="36"/>
        <v>58</v>
      </c>
      <c r="X253" s="17">
        <f t="shared" si="37"/>
        <v>0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0</v>
      </c>
      <c r="BB253" s="17">
        <f t="shared" si="41"/>
        <v>0</v>
      </c>
      <c r="BC253" s="36">
        <f>VLOOKUP($H253,[4]IRA!$H$7:$CS$981,BC$1,FALSE)</f>
        <v>3</v>
      </c>
      <c r="BD253" s="36">
        <f>VLOOKUP($H253,[4]IRA!$H$7:$CS$981,BD$1,FALSE)</f>
        <v>26</v>
      </c>
      <c r="BE253" s="36">
        <f>VLOOKUP($H253,[4]IRA!$H$7:$CS$981,BE$1,FALSE)</f>
        <v>10</v>
      </c>
      <c r="BF253" s="36">
        <f>VLOOKUP($H253,[4]IRA!$H$7:$CS$981,BF$1,FALSE)</f>
        <v>14</v>
      </c>
      <c r="BG253" s="36">
        <f>VLOOKUP($H253,[4]IRA!$H$7:$CS$981,BG$1,FALSE)</f>
        <v>19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0</v>
      </c>
      <c r="BP253" s="10">
        <f t="shared" si="42"/>
        <v>72</v>
      </c>
      <c r="BQ253" s="17">
        <f t="shared" si="43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8</v>
      </c>
      <c r="K254" s="36">
        <f>VLOOKUP($H254,[1]EDA!$H$6:$BN$980,K$1,FALSE)</f>
        <v>10</v>
      </c>
      <c r="L254" s="36">
        <f>VLOOKUP($H254,[1]EDA!$H$6:$BN$980,L$1,FALSE)</f>
        <v>22</v>
      </c>
      <c r="M254" s="36">
        <f>VLOOKUP($H254,[1]EDA!$H$6:$BN$980,M$1,FALSE)</f>
        <v>8</v>
      </c>
      <c r="N254" s="36">
        <f>VLOOKUP($H254,[1]EDA!$H$6:$BN$980,N$1,FALSE)</f>
        <v>2</v>
      </c>
      <c r="O254" s="36">
        <f>VLOOKUP($H254,[1]EDA!$H$6:$BN$980,O$1,FALSE)</f>
        <v>10</v>
      </c>
      <c r="P254" s="36">
        <f>VLOOKUP($H254,[1]EDA!$H$6:$BN$980,P$1,FALSE)</f>
        <v>14</v>
      </c>
      <c r="Q254" s="36">
        <f>VLOOKUP($H254,[1]EDA!$H$6:$BN$980,Q$1,FALSE)</f>
        <v>1</v>
      </c>
      <c r="R254" s="36">
        <f>VLOOKUP($H254,[1]EDA!$H$6:$BN$980,R$1,FALSE)</f>
        <v>1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0</v>
      </c>
      <c r="W254" s="10">
        <f t="shared" si="36"/>
        <v>76</v>
      </c>
      <c r="X254" s="17">
        <f t="shared" si="37"/>
        <v>0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40"/>
        <v>0</v>
      </c>
      <c r="BB254" s="17">
        <f t="shared" si="41"/>
        <v>0</v>
      </c>
      <c r="BC254" s="36">
        <f>VLOOKUP($H254,[4]IRA!$H$7:$CS$981,BC$1,FALSE)</f>
        <v>8</v>
      </c>
      <c r="BD254" s="36">
        <f>VLOOKUP($H254,[4]IRA!$H$7:$CS$981,BD$1,FALSE)</f>
        <v>7</v>
      </c>
      <c r="BE254" s="36">
        <f>VLOOKUP($H254,[4]IRA!$H$7:$CS$981,BE$1,FALSE)</f>
        <v>13</v>
      </c>
      <c r="BF254" s="36">
        <f>VLOOKUP($H254,[4]IRA!$H$7:$CS$981,BF$1,FALSE)</f>
        <v>16</v>
      </c>
      <c r="BG254" s="36">
        <f>VLOOKUP($H254,[4]IRA!$H$7:$CS$981,BG$1,FALSE)</f>
        <v>9</v>
      </c>
      <c r="BH254" s="36">
        <f>VLOOKUP($H254,[4]IRA!$H$7:$CS$981,BH$1,FALSE)</f>
        <v>9</v>
      </c>
      <c r="BI254" s="36">
        <f>VLOOKUP($H254,[4]IRA!$H$7:$CS$981,BI$1,FALSE)</f>
        <v>26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0</v>
      </c>
      <c r="BP254" s="10">
        <f t="shared" si="42"/>
        <v>88</v>
      </c>
      <c r="BQ254" s="17">
        <f t="shared" si="43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3</v>
      </c>
      <c r="K255" s="36">
        <f>VLOOKUP($H255,[1]EDA!$H$6:$BN$980,K$1,FALSE)</f>
        <v>5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5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0</v>
      </c>
      <c r="W255" s="10">
        <f t="shared" si="36"/>
        <v>13</v>
      </c>
      <c r="X255" s="17">
        <f t="shared" si="37"/>
        <v>0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7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40"/>
        <v>7</v>
      </c>
      <c r="BB255" s="17">
        <f t="shared" si="41"/>
        <v>0</v>
      </c>
      <c r="BC255" s="36">
        <f>VLOOKUP($H255,[4]IRA!$H$7:$CS$981,BC$1,FALSE)</f>
        <v>0</v>
      </c>
      <c r="BD255" s="36">
        <f>VLOOKUP($H255,[4]IRA!$H$7:$CS$981,BD$1,FALSE)</f>
        <v>1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1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0</v>
      </c>
      <c r="BP255" s="10">
        <f t="shared" si="42"/>
        <v>2</v>
      </c>
      <c r="BQ255" s="17">
        <f t="shared" si="43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0</v>
      </c>
      <c r="K256" s="36">
        <f>VLOOKUP($H256,[1]EDA!$H$6:$BN$980,K$1,FALSE)</f>
        <v>3</v>
      </c>
      <c r="L256" s="36">
        <f>VLOOKUP($H256,[1]EDA!$H$6:$BN$980,L$1,FALSE)</f>
        <v>12</v>
      </c>
      <c r="M256" s="36">
        <f>VLOOKUP($H256,[1]EDA!$H$6:$BN$980,M$1,FALSE)</f>
        <v>3</v>
      </c>
      <c r="N256" s="36">
        <f>VLOOKUP($H256,[1]EDA!$H$6:$BN$980,N$1,FALSE)</f>
        <v>2</v>
      </c>
      <c r="O256" s="36">
        <f>VLOOKUP($H256,[1]EDA!$H$6:$BN$980,O$1,FALSE)</f>
        <v>0</v>
      </c>
      <c r="P256" s="36">
        <f>VLOOKUP($H256,[1]EDA!$H$6:$BN$980,P$1,FALSE)</f>
        <v>8</v>
      </c>
      <c r="Q256" s="36">
        <f>VLOOKUP($H256,[1]EDA!$H$6:$BN$980,Q$1,FALSE)</f>
        <v>3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0</v>
      </c>
      <c r="W256" s="10">
        <f t="shared" si="36"/>
        <v>31</v>
      </c>
      <c r="X256" s="17">
        <f t="shared" si="37"/>
        <v>0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1</v>
      </c>
      <c r="BD256" s="36">
        <f>VLOOKUP($H256,[4]IRA!$H$7:$CS$981,BD$1,FALSE)</f>
        <v>16</v>
      </c>
      <c r="BE256" s="36">
        <f>VLOOKUP($H256,[4]IRA!$H$7:$CS$981,BE$1,FALSE)</f>
        <v>11</v>
      </c>
      <c r="BF256" s="36">
        <f>VLOOKUP($H256,[4]IRA!$H$7:$CS$981,BF$1,FALSE)</f>
        <v>4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11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0</v>
      </c>
      <c r="BP256" s="10">
        <f t="shared" si="42"/>
        <v>53</v>
      </c>
      <c r="BQ256" s="17">
        <f t="shared" si="43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38</v>
      </c>
      <c r="K257" s="36">
        <f>VLOOKUP($H257,[1]EDA!$H$6:$BN$980,K$1,FALSE)</f>
        <v>39</v>
      </c>
      <c r="L257" s="36">
        <f>VLOOKUP($H257,[1]EDA!$H$6:$BN$980,L$1,FALSE)</f>
        <v>78</v>
      </c>
      <c r="M257" s="36">
        <f>VLOOKUP($H257,[1]EDA!$H$6:$BN$980,M$1,FALSE)</f>
        <v>63</v>
      </c>
      <c r="N257" s="36">
        <f>VLOOKUP($H257,[1]EDA!$H$6:$BN$980,N$1,FALSE)</f>
        <v>17</v>
      </c>
      <c r="O257" s="36">
        <f>VLOOKUP($H257,[1]EDA!$H$6:$BN$980,O$1,FALSE)</f>
        <v>52</v>
      </c>
      <c r="P257" s="36">
        <f>VLOOKUP($H257,[1]EDA!$H$6:$BN$980,P$1,FALSE)</f>
        <v>77</v>
      </c>
      <c r="Q257" s="36">
        <f>VLOOKUP($H257,[1]EDA!$H$6:$BN$980,Q$1,FALSE)</f>
        <v>21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0</v>
      </c>
      <c r="W257" s="10">
        <f t="shared" si="36"/>
        <v>385</v>
      </c>
      <c r="X257" s="17">
        <f t="shared" si="37"/>
        <v>0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1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8"/>
        <v>1</v>
      </c>
      <c r="AM257" s="17">
        <f t="shared" si="39"/>
        <v>0</v>
      </c>
      <c r="AN257" s="36">
        <f>VLOOKUP($H257,[3]IRA!$H$6:$BN$980,AN$1,FALSE)</f>
        <v>1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1</v>
      </c>
      <c r="AS257" s="36">
        <f>VLOOKUP($H257,[3]IRA!$H$6:$BN$980,AS$1,FALSE)</f>
        <v>1</v>
      </c>
      <c r="AT257" s="36">
        <f>VLOOKUP($H257,[3]IRA!$H$6:$BN$980,AT$1,FALSE)</f>
        <v>3</v>
      </c>
      <c r="AU257" s="36">
        <f>VLOOKUP($H257,[3]IRA!$H$6:$BN$980,AU$1,FALSE)</f>
        <v>1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40"/>
        <v>7</v>
      </c>
      <c r="BB257" s="17">
        <f t="shared" si="41"/>
        <v>0</v>
      </c>
      <c r="BC257" s="36">
        <f>VLOOKUP($H257,[4]IRA!$H$7:$CS$981,BC$1,FALSE)</f>
        <v>20</v>
      </c>
      <c r="BD257" s="36">
        <f>VLOOKUP($H257,[4]IRA!$H$7:$CS$981,BD$1,FALSE)</f>
        <v>9</v>
      </c>
      <c r="BE257" s="36">
        <f>VLOOKUP($H257,[4]IRA!$H$7:$CS$981,BE$1,FALSE)</f>
        <v>22</v>
      </c>
      <c r="BF257" s="36">
        <f>VLOOKUP($H257,[4]IRA!$H$7:$CS$981,BF$1,FALSE)</f>
        <v>34</v>
      </c>
      <c r="BG257" s="36">
        <f>VLOOKUP($H257,[4]IRA!$H$7:$CS$981,BG$1,FALSE)</f>
        <v>25</v>
      </c>
      <c r="BH257" s="36">
        <f>VLOOKUP($H257,[4]IRA!$H$7:$CS$981,BH$1,FALSE)</f>
        <v>60</v>
      </c>
      <c r="BI257" s="36">
        <f>VLOOKUP($H257,[4]IRA!$H$7:$CS$981,BI$1,FALSE)</f>
        <v>112</v>
      </c>
      <c r="BJ257" s="36">
        <f>VLOOKUP($H257,[4]IRA!$H$7:$CS$981,BJ$1,FALSE)</f>
        <v>64</v>
      </c>
      <c r="BK257" s="36">
        <f>VLOOKUP($H257,[4]IRA!$H$7:$CS$981,BK$1,FALSE)</f>
        <v>2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0</v>
      </c>
      <c r="BP257" s="10">
        <f t="shared" si="42"/>
        <v>348</v>
      </c>
      <c r="BQ257" s="17">
        <f t="shared" si="43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19</v>
      </c>
      <c r="K258" s="36">
        <f>VLOOKUP($H258,[1]EDA!$H$6:$BN$980,K$1,FALSE)</f>
        <v>20</v>
      </c>
      <c r="L258" s="36">
        <f>VLOOKUP($H258,[1]EDA!$H$6:$BN$980,L$1,FALSE)</f>
        <v>28</v>
      </c>
      <c r="M258" s="36">
        <f>VLOOKUP($H258,[1]EDA!$H$6:$BN$980,M$1,FALSE)</f>
        <v>20</v>
      </c>
      <c r="N258" s="36">
        <f>VLOOKUP($H258,[1]EDA!$H$6:$BN$980,N$1,FALSE)</f>
        <v>21</v>
      </c>
      <c r="O258" s="36">
        <f>VLOOKUP($H258,[1]EDA!$H$6:$BN$980,O$1,FALSE)</f>
        <v>26</v>
      </c>
      <c r="P258" s="36">
        <f>VLOOKUP($H258,[1]EDA!$H$6:$BN$980,P$1,FALSE)</f>
        <v>41</v>
      </c>
      <c r="Q258" s="36">
        <f>VLOOKUP($H258,[1]EDA!$H$6:$BN$980,Q$1,FALSE)</f>
        <v>3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0</v>
      </c>
      <c r="W258" s="10">
        <f t="shared" si="36"/>
        <v>178</v>
      </c>
      <c r="X258" s="17">
        <f t="shared" si="37"/>
        <v>0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41</v>
      </c>
      <c r="BD258" s="36">
        <f>VLOOKUP($H258,[4]IRA!$H$7:$CS$981,BD$1,FALSE)</f>
        <v>50</v>
      </c>
      <c r="BE258" s="36">
        <f>VLOOKUP($H258,[4]IRA!$H$7:$CS$981,BE$1,FALSE)</f>
        <v>33</v>
      </c>
      <c r="BF258" s="36">
        <f>VLOOKUP($H258,[4]IRA!$H$7:$CS$981,BF$1,FALSE)</f>
        <v>92</v>
      </c>
      <c r="BG258" s="36">
        <f>VLOOKUP($H258,[4]IRA!$H$7:$CS$981,BG$1,FALSE)</f>
        <v>80</v>
      </c>
      <c r="BH258" s="36">
        <f>VLOOKUP($H258,[4]IRA!$H$7:$CS$981,BH$1,FALSE)</f>
        <v>47</v>
      </c>
      <c r="BI258" s="36">
        <f>VLOOKUP($H258,[4]IRA!$H$7:$CS$981,BI$1,FALSE)</f>
        <v>31</v>
      </c>
      <c r="BJ258" s="36">
        <f>VLOOKUP($H258,[4]IRA!$H$7:$CS$981,BJ$1,FALSE)</f>
        <v>18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0</v>
      </c>
      <c r="BP258" s="10">
        <f t="shared" si="42"/>
        <v>392</v>
      </c>
      <c r="BQ258" s="17">
        <f t="shared" si="43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51</v>
      </c>
      <c r="K259" s="36">
        <f>VLOOKUP($H259,[1]EDA!$H$6:$BN$980,K$1,FALSE)</f>
        <v>17</v>
      </c>
      <c r="L259" s="36">
        <f>VLOOKUP($H259,[1]EDA!$H$6:$BN$980,L$1,FALSE)</f>
        <v>57</v>
      </c>
      <c r="M259" s="36">
        <f>VLOOKUP($H259,[1]EDA!$H$6:$BN$980,M$1,FALSE)</f>
        <v>23</v>
      </c>
      <c r="N259" s="36">
        <f>VLOOKUP($H259,[1]EDA!$H$6:$BN$980,N$1,FALSE)</f>
        <v>26</v>
      </c>
      <c r="O259" s="36">
        <f>VLOOKUP($H259,[1]EDA!$H$6:$BN$980,O$1,FALSE)</f>
        <v>66</v>
      </c>
      <c r="P259" s="36">
        <f>VLOOKUP($H259,[1]EDA!$H$6:$BN$980,P$1,FALSE)</f>
        <v>55</v>
      </c>
      <c r="Q259" s="36">
        <f>VLOOKUP($H259,[1]EDA!$H$6:$BN$980,Q$1,FALSE)</f>
        <v>14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0</v>
      </c>
      <c r="W259" s="10">
        <f t="shared" si="36"/>
        <v>309</v>
      </c>
      <c r="X259" s="17">
        <f t="shared" si="37"/>
        <v>0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1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40"/>
        <v>1</v>
      </c>
      <c r="BB259" s="17">
        <f t="shared" si="41"/>
        <v>0</v>
      </c>
      <c r="BC259" s="36">
        <f>VLOOKUP($H259,[4]IRA!$H$7:$CS$981,BC$1,FALSE)</f>
        <v>83</v>
      </c>
      <c r="BD259" s="36">
        <f>VLOOKUP($H259,[4]IRA!$H$7:$CS$981,BD$1,FALSE)</f>
        <v>54</v>
      </c>
      <c r="BE259" s="36">
        <f>VLOOKUP($H259,[4]IRA!$H$7:$CS$981,BE$1,FALSE)</f>
        <v>111</v>
      </c>
      <c r="BF259" s="36">
        <f>VLOOKUP($H259,[4]IRA!$H$7:$CS$981,BF$1,FALSE)</f>
        <v>51</v>
      </c>
      <c r="BG259" s="36">
        <f>VLOOKUP($H259,[4]IRA!$H$7:$CS$981,BG$1,FALSE)</f>
        <v>58</v>
      </c>
      <c r="BH259" s="36">
        <f>VLOOKUP($H259,[4]IRA!$H$7:$CS$981,BH$1,FALSE)</f>
        <v>59</v>
      </c>
      <c r="BI259" s="36">
        <f>VLOOKUP($H259,[4]IRA!$H$7:$CS$981,BI$1,FALSE)</f>
        <v>73</v>
      </c>
      <c r="BJ259" s="36">
        <f>VLOOKUP($H259,[4]IRA!$H$7:$CS$981,BJ$1,FALSE)</f>
        <v>74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0</v>
      </c>
      <c r="BP259" s="10">
        <f t="shared" si="42"/>
        <v>563</v>
      </c>
      <c r="BQ259" s="17">
        <f t="shared" si="43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13</v>
      </c>
      <c r="K260" s="36">
        <f>VLOOKUP($H260,[1]EDA!$H$6:$BN$980,K$1,FALSE)</f>
        <v>6</v>
      </c>
      <c r="L260" s="36">
        <f>VLOOKUP($H260,[1]EDA!$H$6:$BN$980,L$1,FALSE)</f>
        <v>0</v>
      </c>
      <c r="M260" s="36">
        <f>VLOOKUP($H260,[1]EDA!$H$6:$BN$980,M$1,FALSE)</f>
        <v>2</v>
      </c>
      <c r="N260" s="36">
        <f>VLOOKUP($H260,[1]EDA!$H$6:$BN$980,N$1,FALSE)</f>
        <v>0</v>
      </c>
      <c r="O260" s="36">
        <f>VLOOKUP($H260,[1]EDA!$H$6:$BN$980,O$1,FALSE)</f>
        <v>1</v>
      </c>
      <c r="P260" s="36">
        <f>VLOOKUP($H260,[1]EDA!$H$6:$BN$980,P$1,FALSE)</f>
        <v>12</v>
      </c>
      <c r="Q260" s="36">
        <f>VLOOKUP($H260,[1]EDA!$H$6:$BN$980,Q$1,FALSE)</f>
        <v>4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0</v>
      </c>
      <c r="W260" s="10">
        <f t="shared" si="36"/>
        <v>38</v>
      </c>
      <c r="X260" s="17">
        <f t="shared" si="37"/>
        <v>0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32</v>
      </c>
      <c r="BD260" s="36">
        <f>VLOOKUP($H260,[4]IRA!$H$7:$CS$981,BD$1,FALSE)</f>
        <v>20</v>
      </c>
      <c r="BE260" s="36">
        <f>VLOOKUP($H260,[4]IRA!$H$7:$CS$981,BE$1,FALSE)</f>
        <v>0</v>
      </c>
      <c r="BF260" s="36">
        <f>VLOOKUP($H260,[4]IRA!$H$7:$CS$981,BF$1,FALSE)</f>
        <v>8</v>
      </c>
      <c r="BG260" s="36">
        <f>VLOOKUP($H260,[4]IRA!$H$7:$CS$981,BG$1,FALSE)</f>
        <v>7</v>
      </c>
      <c r="BH260" s="36">
        <f>VLOOKUP($H260,[4]IRA!$H$7:$CS$981,BH$1,FALSE)</f>
        <v>4</v>
      </c>
      <c r="BI260" s="36">
        <f>VLOOKUP($H260,[4]IRA!$H$7:$CS$981,BI$1,FALSE)</f>
        <v>30</v>
      </c>
      <c r="BJ260" s="36">
        <f>VLOOKUP($H260,[4]IRA!$H$7:$CS$981,BJ$1,FALSE)</f>
        <v>13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0</v>
      </c>
      <c r="BP260" s="10">
        <f t="shared" si="42"/>
        <v>114</v>
      </c>
      <c r="BQ260" s="17">
        <f t="shared" si="43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64</v>
      </c>
      <c r="K261" s="36">
        <f>VLOOKUP($H261,[1]EDA!$H$6:$BN$980,K$1,FALSE)</f>
        <v>3</v>
      </c>
      <c r="L261" s="36">
        <f>VLOOKUP($H261,[1]EDA!$H$6:$BN$980,L$1,FALSE)</f>
        <v>1</v>
      </c>
      <c r="M261" s="36">
        <f>VLOOKUP($H261,[1]EDA!$H$6:$BN$980,M$1,FALSE)</f>
        <v>31</v>
      </c>
      <c r="N261" s="36">
        <f>VLOOKUP($H261,[1]EDA!$H$6:$BN$980,N$1,FALSE)</f>
        <v>5</v>
      </c>
      <c r="O261" s="36">
        <f>VLOOKUP($H261,[1]EDA!$H$6:$BN$980,O$1,FALSE)</f>
        <v>0</v>
      </c>
      <c r="P261" s="36">
        <f>VLOOKUP($H261,[1]EDA!$H$6:$BN$980,P$1,FALSE)</f>
        <v>3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0</v>
      </c>
      <c r="W261" s="10">
        <f t="shared" si="36"/>
        <v>107</v>
      </c>
      <c r="X261" s="17">
        <f t="shared" si="37"/>
        <v>0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57</v>
      </c>
      <c r="BD261" s="36">
        <f>VLOOKUP($H261,[4]IRA!$H$7:$CS$981,BD$1,FALSE)</f>
        <v>5</v>
      </c>
      <c r="BE261" s="36">
        <f>VLOOKUP($H261,[4]IRA!$H$7:$CS$981,BE$1,FALSE)</f>
        <v>3</v>
      </c>
      <c r="BF261" s="36">
        <f>VLOOKUP($H261,[4]IRA!$H$7:$CS$981,BF$1,FALSE)</f>
        <v>61</v>
      </c>
      <c r="BG261" s="36">
        <f>VLOOKUP($H261,[4]IRA!$H$7:$CS$981,BG$1,FALSE)</f>
        <v>8</v>
      </c>
      <c r="BH261" s="36">
        <f>VLOOKUP($H261,[4]IRA!$H$7:$CS$981,BH$1,FALSE)</f>
        <v>0</v>
      </c>
      <c r="BI261" s="36">
        <f>VLOOKUP($H261,[4]IRA!$H$7:$CS$981,BI$1,FALSE)</f>
        <v>4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0</v>
      </c>
      <c r="BP261" s="10">
        <f t="shared" si="42"/>
        <v>138</v>
      </c>
      <c r="BQ261" s="17">
        <f t="shared" si="43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2</v>
      </c>
      <c r="K262" s="36">
        <f>VLOOKUP($H262,[1]EDA!$H$6:$BN$980,K$1,FALSE)</f>
        <v>18</v>
      </c>
      <c r="L262" s="36">
        <f>VLOOKUP($H262,[1]EDA!$H$6:$BN$980,L$1,FALSE)</f>
        <v>22</v>
      </c>
      <c r="M262" s="36">
        <f>VLOOKUP($H262,[1]EDA!$H$6:$BN$980,M$1,FALSE)</f>
        <v>30</v>
      </c>
      <c r="N262" s="36">
        <f>VLOOKUP($H262,[1]EDA!$H$6:$BN$980,N$1,FALSE)</f>
        <v>11</v>
      </c>
      <c r="O262" s="36">
        <f>VLOOKUP($H262,[1]EDA!$H$6:$BN$980,O$1,FALSE)</f>
        <v>40</v>
      </c>
      <c r="P262" s="36">
        <f>VLOOKUP($H262,[1]EDA!$H$6:$BN$980,P$1,FALSE)</f>
        <v>5</v>
      </c>
      <c r="Q262" s="36">
        <f>VLOOKUP($H262,[1]EDA!$H$6:$BN$980,Q$1,FALSE)</f>
        <v>9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0</v>
      </c>
      <c r="W262" s="10">
        <f t="shared" si="36"/>
        <v>137</v>
      </c>
      <c r="X262" s="17">
        <f t="shared" si="37"/>
        <v>0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40"/>
        <v>0</v>
      </c>
      <c r="BB262" s="17">
        <f t="shared" si="41"/>
        <v>0</v>
      </c>
      <c r="BC262" s="36">
        <f>VLOOKUP($H262,[4]IRA!$H$7:$CS$981,BC$1,FALSE)</f>
        <v>4</v>
      </c>
      <c r="BD262" s="36">
        <f>VLOOKUP($H262,[4]IRA!$H$7:$CS$981,BD$1,FALSE)</f>
        <v>47</v>
      </c>
      <c r="BE262" s="36">
        <f>VLOOKUP($H262,[4]IRA!$H$7:$CS$981,BE$1,FALSE)</f>
        <v>65</v>
      </c>
      <c r="BF262" s="36">
        <f>VLOOKUP($H262,[4]IRA!$H$7:$CS$981,BF$1,FALSE)</f>
        <v>71</v>
      </c>
      <c r="BG262" s="36">
        <f>VLOOKUP($H262,[4]IRA!$H$7:$CS$981,BG$1,FALSE)</f>
        <v>42</v>
      </c>
      <c r="BH262" s="36">
        <f>VLOOKUP($H262,[4]IRA!$H$7:$CS$981,BH$1,FALSE)</f>
        <v>35</v>
      </c>
      <c r="BI262" s="36">
        <f>VLOOKUP($H262,[4]IRA!$H$7:$CS$981,BI$1,FALSE)</f>
        <v>13</v>
      </c>
      <c r="BJ262" s="36">
        <f>VLOOKUP($H262,[4]IRA!$H$7:$CS$981,BJ$1,FALSE)</f>
        <v>23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0</v>
      </c>
      <c r="BP262" s="10">
        <f t="shared" si="42"/>
        <v>300</v>
      </c>
      <c r="BQ262" s="17">
        <f t="shared" si="43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22</v>
      </c>
      <c r="K263" s="36">
        <f>VLOOKUP($H263,[1]EDA!$H$6:$BN$980,K$1,FALSE)</f>
        <v>11</v>
      </c>
      <c r="L263" s="36">
        <f>VLOOKUP($H263,[1]EDA!$H$6:$BN$980,L$1,FALSE)</f>
        <v>12</v>
      </c>
      <c r="M263" s="36">
        <f>VLOOKUP($H263,[1]EDA!$H$6:$BN$980,M$1,FALSE)</f>
        <v>34</v>
      </c>
      <c r="N263" s="36">
        <f>VLOOKUP($H263,[1]EDA!$H$6:$BN$980,N$1,FALSE)</f>
        <v>58</v>
      </c>
      <c r="O263" s="36">
        <f>VLOOKUP($H263,[1]EDA!$H$6:$BN$980,O$1,FALSE)</f>
        <v>34</v>
      </c>
      <c r="P263" s="36">
        <f>VLOOKUP($H263,[1]EDA!$H$6:$BN$980,P$1,FALSE)</f>
        <v>25</v>
      </c>
      <c r="Q263" s="36">
        <f>VLOOKUP($H263,[1]EDA!$H$6:$BN$980,Q$1,FALSE)</f>
        <v>2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0</v>
      </c>
      <c r="W263" s="10">
        <f t="shared" si="36"/>
        <v>198</v>
      </c>
      <c r="X263" s="17">
        <f t="shared" si="37"/>
        <v>0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6</v>
      </c>
      <c r="AO263" s="36">
        <f>VLOOKUP($H263,[3]IRA!$H$6:$BN$980,AO$1,FALSE)</f>
        <v>6</v>
      </c>
      <c r="AP263" s="36">
        <f>VLOOKUP($H263,[3]IRA!$H$6:$BN$980,AP$1,FALSE)</f>
        <v>6</v>
      </c>
      <c r="AQ263" s="36">
        <f>VLOOKUP($H263,[3]IRA!$H$6:$BN$980,AQ$1,FALSE)</f>
        <v>9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17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40"/>
        <v>44</v>
      </c>
      <c r="BB263" s="17">
        <f t="shared" si="41"/>
        <v>0</v>
      </c>
      <c r="BC263" s="36">
        <f>VLOOKUP($H263,[4]IRA!$H$7:$CS$981,BC$1,FALSE)</f>
        <v>16</v>
      </c>
      <c r="BD263" s="36">
        <f>VLOOKUP($H263,[4]IRA!$H$7:$CS$981,BD$1,FALSE)</f>
        <v>11</v>
      </c>
      <c r="BE263" s="36">
        <f>VLOOKUP($H263,[4]IRA!$H$7:$CS$981,BE$1,FALSE)</f>
        <v>9</v>
      </c>
      <c r="BF263" s="36">
        <f>VLOOKUP($H263,[4]IRA!$H$7:$CS$981,BF$1,FALSE)</f>
        <v>14</v>
      </c>
      <c r="BG263" s="36">
        <f>VLOOKUP($H263,[4]IRA!$H$7:$CS$981,BG$1,FALSE)</f>
        <v>83</v>
      </c>
      <c r="BH263" s="36">
        <f>VLOOKUP($H263,[4]IRA!$H$7:$CS$981,BH$1,FALSE)</f>
        <v>8</v>
      </c>
      <c r="BI263" s="36">
        <f>VLOOKUP($H263,[4]IRA!$H$7:$CS$981,BI$1,FALSE)</f>
        <v>26</v>
      </c>
      <c r="BJ263" s="36">
        <f>VLOOKUP($H263,[4]IRA!$H$7:$CS$981,BJ$1,FALSE)</f>
        <v>2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0</v>
      </c>
      <c r="BP263" s="10">
        <f t="shared" si="42"/>
        <v>169</v>
      </c>
      <c r="BQ263" s="17">
        <f t="shared" si="43"/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34</v>
      </c>
      <c r="K264" s="36">
        <f>VLOOKUP($H264,[1]EDA!$H$6:$BN$980,K$1,FALSE)</f>
        <v>6</v>
      </c>
      <c r="L264" s="36">
        <f>VLOOKUP($H264,[1]EDA!$H$6:$BN$980,L$1,FALSE)</f>
        <v>7</v>
      </c>
      <c r="M264" s="36">
        <f>VLOOKUP($H264,[1]EDA!$H$6:$BN$980,M$1,FALSE)</f>
        <v>32</v>
      </c>
      <c r="N264" s="36">
        <f>VLOOKUP($H264,[1]EDA!$H$6:$BN$980,N$1,FALSE)</f>
        <v>40</v>
      </c>
      <c r="O264" s="36">
        <f>VLOOKUP($H264,[1]EDA!$H$6:$BN$980,O$1,FALSE)</f>
        <v>7</v>
      </c>
      <c r="P264" s="36">
        <f>VLOOKUP($H264,[1]EDA!$H$6:$BN$980,P$1,FALSE)</f>
        <v>29</v>
      </c>
      <c r="Q264" s="36">
        <f>VLOOKUP($H264,[1]EDA!$H$6:$BN$980,Q$1,FALSE)</f>
        <v>22</v>
      </c>
      <c r="R264" s="36">
        <f>VLOOKUP($H264,[1]EDA!$H$6:$BN$980,R$1,FALSE)</f>
        <v>11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0</v>
      </c>
      <c r="W264" s="10">
        <f t="shared" si="36"/>
        <v>188</v>
      </c>
      <c r="X264" s="17">
        <f t="shared" si="37"/>
        <v>0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9</v>
      </c>
      <c r="AT264" s="36">
        <f>VLOOKUP($H264,[3]IRA!$H$6:$BN$980,AT$1,FALSE)</f>
        <v>9</v>
      </c>
      <c r="AU264" s="36">
        <f>VLOOKUP($H264,[3]IRA!$H$6:$BN$980,AU$1,FALSE)</f>
        <v>38</v>
      </c>
      <c r="AV264" s="36">
        <f>VLOOKUP($H264,[3]IRA!$H$6:$BN$980,AV$1,FALSE)</f>
        <v>10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40"/>
        <v>66</v>
      </c>
      <c r="BB264" s="17">
        <f t="shared" si="41"/>
        <v>0</v>
      </c>
      <c r="BC264" s="36">
        <f>VLOOKUP($H264,[4]IRA!$H$7:$CS$981,BC$1,FALSE)</f>
        <v>3</v>
      </c>
      <c r="BD264" s="36">
        <f>VLOOKUP($H264,[4]IRA!$H$7:$CS$981,BD$1,FALSE)</f>
        <v>0</v>
      </c>
      <c r="BE264" s="36">
        <f>VLOOKUP($H264,[4]IRA!$H$7:$CS$981,BE$1,FALSE)</f>
        <v>1</v>
      </c>
      <c r="BF264" s="36">
        <f>VLOOKUP($H264,[4]IRA!$H$7:$CS$981,BF$1,FALSE)</f>
        <v>8</v>
      </c>
      <c r="BG264" s="36">
        <f>VLOOKUP($H264,[4]IRA!$H$7:$CS$981,BG$1,FALSE)</f>
        <v>4</v>
      </c>
      <c r="BH264" s="36">
        <f>VLOOKUP($H264,[4]IRA!$H$7:$CS$981,BH$1,FALSE)</f>
        <v>12</v>
      </c>
      <c r="BI264" s="36">
        <f>VLOOKUP($H264,[4]IRA!$H$7:$CS$981,BI$1,FALSE)</f>
        <v>9</v>
      </c>
      <c r="BJ264" s="36">
        <f>VLOOKUP($H264,[4]IRA!$H$7:$CS$981,BJ$1,FALSE)</f>
        <v>39</v>
      </c>
      <c r="BK264" s="36">
        <f>VLOOKUP($H264,[4]IRA!$H$7:$CS$981,BK$1,FALSE)</f>
        <v>11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0</v>
      </c>
      <c r="BP264" s="10">
        <f t="shared" si="42"/>
        <v>87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17</v>
      </c>
      <c r="K265" s="36">
        <f>VLOOKUP($H265,[1]EDA!$H$6:$BN$980,K$1,FALSE)</f>
        <v>16</v>
      </c>
      <c r="L265" s="36">
        <f>VLOOKUP($H265,[1]EDA!$H$6:$BN$980,L$1,FALSE)</f>
        <v>5</v>
      </c>
      <c r="M265" s="36">
        <f>VLOOKUP($H265,[1]EDA!$H$6:$BN$980,M$1,FALSE)</f>
        <v>13</v>
      </c>
      <c r="N265" s="36">
        <f>VLOOKUP($H265,[1]EDA!$H$6:$BN$980,N$1,FALSE)</f>
        <v>25</v>
      </c>
      <c r="O265" s="36">
        <f>VLOOKUP($H265,[1]EDA!$H$6:$BN$980,O$1,FALSE)</f>
        <v>20</v>
      </c>
      <c r="P265" s="36">
        <f>VLOOKUP($H265,[1]EDA!$H$6:$BN$980,P$1,FALSE)</f>
        <v>7</v>
      </c>
      <c r="Q265" s="36">
        <f>VLOOKUP($H265,[1]EDA!$H$6:$BN$980,Q$1,FALSE)</f>
        <v>7</v>
      </c>
      <c r="R265" s="36">
        <f>VLOOKUP($H265,[1]EDA!$H$6:$BN$980,R$1,FALSE)</f>
        <v>3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0</v>
      </c>
      <c r="W265" s="10">
        <f t="shared" si="36"/>
        <v>113</v>
      </c>
      <c r="X265" s="17">
        <f t="shared" si="37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13</v>
      </c>
      <c r="BD265" s="36">
        <f>VLOOKUP($H265,[4]IRA!$H$7:$CS$981,BD$1,FALSE)</f>
        <v>27</v>
      </c>
      <c r="BE265" s="36">
        <f>VLOOKUP($H265,[4]IRA!$H$7:$CS$981,BE$1,FALSE)</f>
        <v>15</v>
      </c>
      <c r="BF265" s="36">
        <f>VLOOKUP($H265,[4]IRA!$H$7:$CS$981,BF$1,FALSE)</f>
        <v>29</v>
      </c>
      <c r="BG265" s="36">
        <f>VLOOKUP($H265,[4]IRA!$H$7:$CS$981,BG$1,FALSE)</f>
        <v>17</v>
      </c>
      <c r="BH265" s="36">
        <f>VLOOKUP($H265,[4]IRA!$H$7:$CS$981,BH$1,FALSE)</f>
        <v>56</v>
      </c>
      <c r="BI265" s="36">
        <f>VLOOKUP($H265,[4]IRA!$H$7:$CS$981,BI$1,FALSE)</f>
        <v>17</v>
      </c>
      <c r="BJ265" s="36">
        <f>VLOOKUP($H265,[4]IRA!$H$7:$CS$981,BJ$1,FALSE)</f>
        <v>11</v>
      </c>
      <c r="BK265" s="36">
        <f>VLOOKUP($H265,[4]IRA!$H$7:$CS$981,BK$1,FALSE)</f>
        <v>3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0</v>
      </c>
      <c r="BP265" s="10">
        <f t="shared" si="42"/>
        <v>188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</v>
      </c>
      <c r="K266" s="36">
        <f>VLOOKUP($H266,[1]EDA!$H$6:$BN$980,K$1,FALSE)</f>
        <v>5</v>
      </c>
      <c r="L266" s="36">
        <f>VLOOKUP($H266,[1]EDA!$H$6:$BN$980,L$1,FALSE)</f>
        <v>7</v>
      </c>
      <c r="M266" s="36">
        <f>VLOOKUP($H266,[1]EDA!$H$6:$BN$980,M$1,FALSE)</f>
        <v>3</v>
      </c>
      <c r="N266" s="36">
        <f>VLOOKUP($H266,[1]EDA!$H$6:$BN$980,N$1,FALSE)</f>
        <v>7</v>
      </c>
      <c r="O266" s="36">
        <f>VLOOKUP($H266,[1]EDA!$H$6:$BN$980,O$1,FALSE)</f>
        <v>14</v>
      </c>
      <c r="P266" s="36">
        <f>VLOOKUP($H266,[1]EDA!$H$6:$BN$980,P$1,FALSE)</f>
        <v>0</v>
      </c>
      <c r="Q266" s="36">
        <f>VLOOKUP($H266,[1]EDA!$H$6:$BN$980,Q$1,FALSE)</f>
        <v>1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0</v>
      </c>
      <c r="W266" s="10">
        <f t="shared" si="36"/>
        <v>38</v>
      </c>
      <c r="X266" s="17">
        <f t="shared" si="37"/>
        <v>0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VLOOKUP($H266,[4]IRA!$H$7:$CS$981,BC$1,FALSE)</f>
        <v>31</v>
      </c>
      <c r="BD266" s="36">
        <f>VLOOKUP($H266,[4]IRA!$H$7:$CS$981,BD$1,FALSE)</f>
        <v>22</v>
      </c>
      <c r="BE266" s="36">
        <f>VLOOKUP($H266,[4]IRA!$H$7:$CS$981,BE$1,FALSE)</f>
        <v>42</v>
      </c>
      <c r="BF266" s="36">
        <f>VLOOKUP($H266,[4]IRA!$H$7:$CS$981,BF$1,FALSE)</f>
        <v>4</v>
      </c>
      <c r="BG266" s="36">
        <f>VLOOKUP($H266,[4]IRA!$H$7:$CS$981,BG$1,FALSE)</f>
        <v>7</v>
      </c>
      <c r="BH266" s="36">
        <f>VLOOKUP($H266,[4]IRA!$H$7:$CS$981,BH$1,FALSE)</f>
        <v>25</v>
      </c>
      <c r="BI266" s="36">
        <f>VLOOKUP($H266,[4]IRA!$H$7:$CS$981,BI$1,FALSE)</f>
        <v>4</v>
      </c>
      <c r="BJ266" s="36">
        <f>VLOOKUP($H266,[4]IRA!$H$7:$CS$981,BJ$1,FALSE)</f>
        <v>11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0</v>
      </c>
      <c r="BP266" s="10">
        <f t="shared" si="42"/>
        <v>146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9</v>
      </c>
      <c r="K267" s="36">
        <f>VLOOKUP($H267,[1]EDA!$H$6:$BN$980,K$1,FALSE)</f>
        <v>3</v>
      </c>
      <c r="L267" s="36">
        <f>VLOOKUP($H267,[1]EDA!$H$6:$BN$980,L$1,FALSE)</f>
        <v>3</v>
      </c>
      <c r="M267" s="36">
        <f>VLOOKUP($H267,[1]EDA!$H$6:$BN$980,M$1,FALSE)</f>
        <v>6</v>
      </c>
      <c r="N267" s="36">
        <f>VLOOKUP($H267,[1]EDA!$H$6:$BN$980,N$1,FALSE)</f>
        <v>4</v>
      </c>
      <c r="O267" s="36">
        <f>VLOOKUP($H267,[1]EDA!$H$6:$BN$980,O$1,FALSE)</f>
        <v>4</v>
      </c>
      <c r="P267" s="36">
        <f>VLOOKUP($H267,[1]EDA!$H$6:$BN$980,P$1,FALSE)</f>
        <v>4</v>
      </c>
      <c r="Q267" s="36">
        <f>VLOOKUP($H267,[1]EDA!$H$6:$BN$980,Q$1,FALSE)</f>
        <v>9</v>
      </c>
      <c r="R267" s="36">
        <f>VLOOKUP($H267,[1]EDA!$H$6:$BN$980,R$1,FALSE)</f>
        <v>4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0</v>
      </c>
      <c r="W267" s="10">
        <f t="shared" si="36"/>
        <v>46</v>
      </c>
      <c r="X267" s="17">
        <f t="shared" si="37"/>
        <v>0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2</v>
      </c>
      <c r="AU267" s="36">
        <f>VLOOKUP($H267,[3]IRA!$H$6:$BN$980,AU$1,FALSE)</f>
        <v>1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40"/>
        <v>3</v>
      </c>
      <c r="BB267" s="17">
        <f t="shared" si="41"/>
        <v>0</v>
      </c>
      <c r="BC267" s="36">
        <f>VLOOKUP($H267,[4]IRA!$H$7:$CS$981,BC$1,FALSE)</f>
        <v>9</v>
      </c>
      <c r="BD267" s="36">
        <f>VLOOKUP($H267,[4]IRA!$H$7:$CS$981,BD$1,FALSE)</f>
        <v>24</v>
      </c>
      <c r="BE267" s="36">
        <f>VLOOKUP($H267,[4]IRA!$H$7:$CS$981,BE$1,FALSE)</f>
        <v>14</v>
      </c>
      <c r="BF267" s="36">
        <f>VLOOKUP($H267,[4]IRA!$H$7:$CS$981,BF$1,FALSE)</f>
        <v>12</v>
      </c>
      <c r="BG267" s="36">
        <f>VLOOKUP($H267,[4]IRA!$H$7:$CS$981,BG$1,FALSE)</f>
        <v>22</v>
      </c>
      <c r="BH267" s="36">
        <f>VLOOKUP($H267,[4]IRA!$H$7:$CS$981,BH$1,FALSE)</f>
        <v>24</v>
      </c>
      <c r="BI267" s="36">
        <f>VLOOKUP($H267,[4]IRA!$H$7:$CS$981,BI$1,FALSE)</f>
        <v>38</v>
      </c>
      <c r="BJ267" s="36">
        <f>VLOOKUP($H267,[4]IRA!$H$7:$CS$981,BJ$1,FALSE)</f>
        <v>58</v>
      </c>
      <c r="BK267" s="36">
        <f>VLOOKUP($H267,[4]IRA!$H$7:$CS$981,BK$1,FALSE)</f>
        <v>17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0</v>
      </c>
      <c r="BP267" s="10">
        <f t="shared" si="42"/>
        <v>218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8</v>
      </c>
      <c r="L268" s="36">
        <f>VLOOKUP($H268,[1]EDA!$H$6:$BN$980,L$1,FALSE)</f>
        <v>5</v>
      </c>
      <c r="M268" s="36">
        <f>VLOOKUP($H268,[1]EDA!$H$6:$BN$980,M$1,FALSE)</f>
        <v>26</v>
      </c>
      <c r="N268" s="36">
        <f>VLOOKUP($H268,[1]EDA!$H$6:$BN$980,N$1,FALSE)</f>
        <v>16</v>
      </c>
      <c r="O268" s="36">
        <f>VLOOKUP($H268,[1]EDA!$H$6:$BN$980,O$1,FALSE)</f>
        <v>8</v>
      </c>
      <c r="P268" s="36">
        <f>VLOOKUP($H268,[1]EDA!$H$6:$BN$980,P$1,FALSE)</f>
        <v>7</v>
      </c>
      <c r="Q268" s="36">
        <f>VLOOKUP($H268,[1]EDA!$H$6:$BN$980,Q$1,FALSE)</f>
        <v>11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0</v>
      </c>
      <c r="W268" s="10">
        <f t="shared" si="36"/>
        <v>82</v>
      </c>
      <c r="X268" s="17">
        <f t="shared" si="37"/>
        <v>0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2</v>
      </c>
      <c r="BE268" s="36">
        <f>VLOOKUP($H268,[4]IRA!$H$7:$CS$981,BE$1,FALSE)</f>
        <v>8</v>
      </c>
      <c r="BF268" s="36">
        <f>VLOOKUP($H268,[4]IRA!$H$7:$CS$981,BF$1,FALSE)</f>
        <v>80</v>
      </c>
      <c r="BG268" s="36">
        <f>VLOOKUP($H268,[4]IRA!$H$7:$CS$981,BG$1,FALSE)</f>
        <v>41</v>
      </c>
      <c r="BH268" s="36">
        <f>VLOOKUP($H268,[4]IRA!$H$7:$CS$981,BH$1,FALSE)</f>
        <v>7</v>
      </c>
      <c r="BI268" s="36">
        <f>VLOOKUP($H268,[4]IRA!$H$7:$CS$981,BI$1,FALSE)</f>
        <v>17</v>
      </c>
      <c r="BJ268" s="36">
        <f>VLOOKUP($H268,[4]IRA!$H$7:$CS$981,BJ$1,FALSE)</f>
        <v>16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0</v>
      </c>
      <c r="BP268" s="10">
        <f t="shared" si="42"/>
        <v>171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2</v>
      </c>
      <c r="P269" s="36">
        <f>VLOOKUP($H269,[1]EDA!$H$6:$BN$980,P$1,FALSE)</f>
        <v>3</v>
      </c>
      <c r="Q269" s="36">
        <f>VLOOKUP($H269,[1]EDA!$H$6:$BN$980,Q$1,FALSE)</f>
        <v>1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0</v>
      </c>
      <c r="W269" s="10">
        <f t="shared" si="36"/>
        <v>8</v>
      </c>
      <c r="X269" s="17">
        <f t="shared" si="37"/>
        <v>0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4</v>
      </c>
      <c r="BD269" s="36">
        <f>VLOOKUP($H269,[4]IRA!$H$7:$CS$981,BD$1,FALSE)</f>
        <v>2</v>
      </c>
      <c r="BE269" s="36">
        <f>VLOOKUP($H269,[4]IRA!$H$7:$CS$981,BE$1,FALSE)</f>
        <v>1</v>
      </c>
      <c r="BF269" s="36">
        <f>VLOOKUP($H269,[4]IRA!$H$7:$CS$981,BF$1,FALSE)</f>
        <v>4</v>
      </c>
      <c r="BG269" s="36">
        <f>VLOOKUP($H269,[4]IRA!$H$7:$CS$981,BG$1,FALSE)</f>
        <v>2</v>
      </c>
      <c r="BH269" s="36">
        <f>VLOOKUP($H269,[4]IRA!$H$7:$CS$981,BH$1,FALSE)</f>
        <v>5</v>
      </c>
      <c r="BI269" s="36">
        <f>VLOOKUP($H269,[4]IRA!$H$7:$CS$981,BI$1,FALSE)</f>
        <v>6</v>
      </c>
      <c r="BJ269" s="36">
        <f>VLOOKUP($H269,[4]IRA!$H$7:$CS$981,BJ$1,FALSE)</f>
        <v>0</v>
      </c>
      <c r="BK269" s="36">
        <f>VLOOKUP($H269,[4]IRA!$H$7:$CS$981,BK$1,FALSE)</f>
        <v>1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0</v>
      </c>
      <c r="BP269" s="10">
        <f t="shared" si="42"/>
        <v>25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7</v>
      </c>
      <c r="K270" s="36">
        <f>VLOOKUP($H270,[1]EDA!$H$6:$BN$980,K$1,FALSE)</f>
        <v>11</v>
      </c>
      <c r="L270" s="36">
        <f>VLOOKUP($H270,[1]EDA!$H$6:$BN$980,L$1,FALSE)</f>
        <v>14</v>
      </c>
      <c r="M270" s="36">
        <f>VLOOKUP($H270,[1]EDA!$H$6:$BN$980,M$1,FALSE)</f>
        <v>1</v>
      </c>
      <c r="N270" s="36">
        <f>VLOOKUP($H270,[1]EDA!$H$6:$BN$980,N$1,FALSE)</f>
        <v>13</v>
      </c>
      <c r="O270" s="36">
        <f>VLOOKUP($H270,[1]EDA!$H$6:$BN$980,O$1,FALSE)</f>
        <v>11</v>
      </c>
      <c r="P270" s="36">
        <f>VLOOKUP($H270,[1]EDA!$H$6:$BN$980,P$1,FALSE)</f>
        <v>0</v>
      </c>
      <c r="Q270" s="36">
        <f>VLOOKUP($H270,[1]EDA!$H$6:$BN$980,Q$1,FALSE)</f>
        <v>3</v>
      </c>
      <c r="R270" s="36">
        <f>VLOOKUP($H270,[1]EDA!$H$6:$BN$980,R$1,FALSE)</f>
        <v>3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0</v>
      </c>
      <c r="W270" s="10">
        <f t="shared" si="36"/>
        <v>63</v>
      </c>
      <c r="X270" s="17">
        <f t="shared" si="37"/>
        <v>0</v>
      </c>
      <c r="Y270" s="36">
        <f>VLOOKUP($H270,[2]EDA!$H$6:$AY$980,Y$1,FALSE)</f>
        <v>0</v>
      </c>
      <c r="Z270" s="36">
        <f>VLOOKUP($H270,[2]EDA!$H$6:$AY$980,Z$1,FALSE)</f>
        <v>4</v>
      </c>
      <c r="AA270" s="36">
        <f>VLOOKUP($H270,[2]EDA!$H$6:$AY$980,AA$1,FALSE)</f>
        <v>2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8"/>
        <v>6</v>
      </c>
      <c r="AM270" s="17">
        <f t="shared" si="39"/>
        <v>0</v>
      </c>
      <c r="AN270" s="36">
        <f>VLOOKUP($H270,[3]IRA!$H$6:$BN$980,AN$1,FALSE)</f>
        <v>7</v>
      </c>
      <c r="AO270" s="36">
        <f>VLOOKUP($H270,[3]IRA!$H$6:$BN$980,AO$1,FALSE)</f>
        <v>16</v>
      </c>
      <c r="AP270" s="36">
        <f>VLOOKUP($H270,[3]IRA!$H$6:$BN$980,AP$1,FALSE)</f>
        <v>9</v>
      </c>
      <c r="AQ270" s="36">
        <f>VLOOKUP($H270,[3]IRA!$H$6:$BN$980,AQ$1,FALSE)</f>
        <v>0</v>
      </c>
      <c r="AR270" s="36">
        <f>VLOOKUP($H270,[3]IRA!$H$6:$BN$980,AR$1,FALSE)</f>
        <v>4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39</v>
      </c>
      <c r="BB270" s="17">
        <f t="shared" si="41"/>
        <v>0</v>
      </c>
      <c r="BC270" s="36">
        <f>VLOOKUP($H270,[4]IRA!$H$7:$CS$981,BC$1,FALSE)</f>
        <v>29</v>
      </c>
      <c r="BD270" s="36">
        <f>VLOOKUP($H270,[4]IRA!$H$7:$CS$981,BD$1,FALSE)</f>
        <v>41</v>
      </c>
      <c r="BE270" s="36">
        <f>VLOOKUP($H270,[4]IRA!$H$7:$CS$981,BE$1,FALSE)</f>
        <v>48</v>
      </c>
      <c r="BF270" s="36">
        <f>VLOOKUP($H270,[4]IRA!$H$7:$CS$981,BF$1,FALSE)</f>
        <v>15</v>
      </c>
      <c r="BG270" s="36">
        <f>VLOOKUP($H270,[4]IRA!$H$7:$CS$981,BG$1,FALSE)</f>
        <v>24</v>
      </c>
      <c r="BH270" s="36">
        <f>VLOOKUP($H270,[4]IRA!$H$7:$CS$981,BH$1,FALSE)</f>
        <v>24</v>
      </c>
      <c r="BI270" s="36">
        <f>VLOOKUP($H270,[4]IRA!$H$7:$CS$981,BI$1,FALSE)</f>
        <v>0</v>
      </c>
      <c r="BJ270" s="36">
        <f>VLOOKUP($H270,[4]IRA!$H$7:$CS$981,BJ$1,FALSE)</f>
        <v>3</v>
      </c>
      <c r="BK270" s="36">
        <f>VLOOKUP($H270,[4]IRA!$H$7:$CS$981,BK$1,FALSE)</f>
        <v>7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0</v>
      </c>
      <c r="BP270" s="10">
        <f t="shared" si="42"/>
        <v>191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0</v>
      </c>
      <c r="K271" s="36">
        <f>VLOOKUP($H271,[1]EDA!$H$6:$BN$980,K$1,FALSE)</f>
        <v>1</v>
      </c>
      <c r="L271" s="36">
        <f>VLOOKUP($H271,[1]EDA!$H$6:$BN$980,L$1,FALSE)</f>
        <v>3</v>
      </c>
      <c r="M271" s="36">
        <f>VLOOKUP($H271,[1]EDA!$H$6:$BN$980,M$1,FALSE)</f>
        <v>1</v>
      </c>
      <c r="N271" s="36">
        <f>VLOOKUP($H271,[1]EDA!$H$6:$BN$980,N$1,FALSE)</f>
        <v>0</v>
      </c>
      <c r="O271" s="36">
        <f>VLOOKUP($H271,[1]EDA!$H$6:$BN$980,O$1,FALSE)</f>
        <v>1</v>
      </c>
      <c r="P271" s="36">
        <f>VLOOKUP($H271,[1]EDA!$H$6:$BN$980,P$1,FALSE)</f>
        <v>0</v>
      </c>
      <c r="Q271" s="36">
        <f>VLOOKUP($H271,[1]EDA!$H$6:$BN$980,Q$1,FALSE)</f>
        <v>6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0</v>
      </c>
      <c r="W271" s="10">
        <f t="shared" si="36"/>
        <v>12</v>
      </c>
      <c r="X271" s="17">
        <f t="shared" si="37"/>
        <v>0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1</v>
      </c>
      <c r="BD271" s="36">
        <f>VLOOKUP($H271,[4]IRA!$H$7:$CS$981,BD$1,FALSE)</f>
        <v>4</v>
      </c>
      <c r="BE271" s="36">
        <f>VLOOKUP($H271,[4]IRA!$H$7:$CS$981,BE$1,FALSE)</f>
        <v>1</v>
      </c>
      <c r="BF271" s="36">
        <f>VLOOKUP($H271,[4]IRA!$H$7:$CS$981,BF$1,FALSE)</f>
        <v>3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2</v>
      </c>
      <c r="BJ271" s="36">
        <f>VLOOKUP($H271,[4]IRA!$H$7:$CS$981,BJ$1,FALSE)</f>
        <v>3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0</v>
      </c>
      <c r="BP271" s="10">
        <f t="shared" si="42"/>
        <v>14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0</v>
      </c>
      <c r="K272" s="36">
        <f>VLOOKUP($H272,[1]EDA!$H$6:$BN$980,K$1,FALSE)</f>
        <v>0</v>
      </c>
      <c r="L272" s="36">
        <f>VLOOKUP($H272,[1]EDA!$H$6:$BN$980,L$1,FALSE)</f>
        <v>3</v>
      </c>
      <c r="M272" s="36">
        <f>VLOOKUP($H272,[1]EDA!$H$6:$BN$980,M$1,FALSE)</f>
        <v>0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8</v>
      </c>
      <c r="Q272" s="36">
        <f>VLOOKUP($H272,[1]EDA!$H$6:$BN$980,Q$1,FALSE)</f>
        <v>4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0</v>
      </c>
      <c r="W272" s="10">
        <f t="shared" si="36"/>
        <v>16</v>
      </c>
      <c r="X272" s="17">
        <f t="shared" si="37"/>
        <v>0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1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1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18</v>
      </c>
      <c r="K273" s="36">
        <f>VLOOKUP($H273,[1]EDA!$H$6:$BN$980,K$1,FALSE)</f>
        <v>8</v>
      </c>
      <c r="L273" s="36">
        <f>VLOOKUP($H273,[1]EDA!$H$6:$BN$980,L$1,FALSE)</f>
        <v>20</v>
      </c>
      <c r="M273" s="36">
        <f>VLOOKUP($H273,[1]EDA!$H$6:$BN$980,M$1,FALSE)</f>
        <v>22</v>
      </c>
      <c r="N273" s="36">
        <f>VLOOKUP($H273,[1]EDA!$H$6:$BN$980,N$1,FALSE)</f>
        <v>15</v>
      </c>
      <c r="O273" s="36">
        <f>VLOOKUP($H273,[1]EDA!$H$6:$BN$980,O$1,FALSE)</f>
        <v>19</v>
      </c>
      <c r="P273" s="36">
        <f>VLOOKUP($H273,[1]EDA!$H$6:$BN$980,P$1,FALSE)</f>
        <v>21</v>
      </c>
      <c r="Q273" s="36">
        <f>VLOOKUP($H273,[1]EDA!$H$6:$BN$980,Q$1,FALSE)</f>
        <v>34</v>
      </c>
      <c r="R273" s="36">
        <f>VLOOKUP($H273,[1]EDA!$H$6:$BN$980,R$1,FALSE)</f>
        <v>12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0</v>
      </c>
      <c r="W273" s="10">
        <f t="shared" si="36"/>
        <v>169</v>
      </c>
      <c r="X273" s="17">
        <f t="shared" si="37"/>
        <v>0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4</v>
      </c>
      <c r="AQ273" s="36">
        <f>VLOOKUP($H273,[3]IRA!$H$6:$BN$980,AQ$1,FALSE)</f>
        <v>3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7</v>
      </c>
      <c r="BB273" s="17">
        <f t="shared" si="41"/>
        <v>0</v>
      </c>
      <c r="BC273" s="36">
        <f>VLOOKUP($H273,[4]IRA!$H$7:$CS$981,BC$1,FALSE)</f>
        <v>30</v>
      </c>
      <c r="BD273" s="36">
        <f>VLOOKUP($H273,[4]IRA!$H$7:$CS$981,BD$1,FALSE)</f>
        <v>37</v>
      </c>
      <c r="BE273" s="36">
        <f>VLOOKUP($H273,[4]IRA!$H$7:$CS$981,BE$1,FALSE)</f>
        <v>50</v>
      </c>
      <c r="BF273" s="36">
        <f>VLOOKUP($H273,[4]IRA!$H$7:$CS$981,BF$1,FALSE)</f>
        <v>62</v>
      </c>
      <c r="BG273" s="36">
        <f>VLOOKUP($H273,[4]IRA!$H$7:$CS$981,BG$1,FALSE)</f>
        <v>29</v>
      </c>
      <c r="BH273" s="36">
        <f>VLOOKUP($H273,[4]IRA!$H$7:$CS$981,BH$1,FALSE)</f>
        <v>64</v>
      </c>
      <c r="BI273" s="36">
        <f>VLOOKUP($H273,[4]IRA!$H$7:$CS$981,BI$1,FALSE)</f>
        <v>50</v>
      </c>
      <c r="BJ273" s="36">
        <f>VLOOKUP($H273,[4]IRA!$H$7:$CS$981,BJ$1,FALSE)</f>
        <v>72</v>
      </c>
      <c r="BK273" s="36">
        <f>VLOOKUP($H273,[4]IRA!$H$7:$CS$981,BK$1,FALSE)</f>
        <v>56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0</v>
      </c>
      <c r="BP273" s="10">
        <f t="shared" si="42"/>
        <v>450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4</v>
      </c>
      <c r="L274" s="36">
        <f>VLOOKUP($H274,[1]EDA!$H$6:$BN$980,L$1,FALSE)</f>
        <v>3</v>
      </c>
      <c r="M274" s="36">
        <f>VLOOKUP($H274,[1]EDA!$H$6:$BN$980,M$1,FALSE)</f>
        <v>5</v>
      </c>
      <c r="N274" s="36">
        <f>VLOOKUP($H274,[1]EDA!$H$6:$BN$980,N$1,FALSE)</f>
        <v>3</v>
      </c>
      <c r="O274" s="36">
        <f>VLOOKUP($H274,[1]EDA!$H$6:$BN$980,O$1,FALSE)</f>
        <v>6</v>
      </c>
      <c r="P274" s="36">
        <f>VLOOKUP($H274,[1]EDA!$H$6:$BN$980,P$1,FALSE)</f>
        <v>5</v>
      </c>
      <c r="Q274" s="36">
        <f>VLOOKUP($H274,[1]EDA!$H$6:$BN$980,Q$1,FALSE)</f>
        <v>5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0</v>
      </c>
      <c r="W274" s="10">
        <f t="shared" si="36"/>
        <v>38</v>
      </c>
      <c r="X274" s="17">
        <f t="shared" si="37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2</v>
      </c>
      <c r="AR274" s="36">
        <f>VLOOKUP($H274,[3]IRA!$H$6:$BN$980,AR$1,FALSE)</f>
        <v>1</v>
      </c>
      <c r="AS274" s="36">
        <f>VLOOKUP($H274,[3]IRA!$H$6:$BN$980,AS$1,FALSE)</f>
        <v>2</v>
      </c>
      <c r="AT274" s="36">
        <f>VLOOKUP($H274,[3]IRA!$H$6:$BN$980,AT$1,FALSE)</f>
        <v>3</v>
      </c>
      <c r="AU274" s="36">
        <f>VLOOKUP($H274,[3]IRA!$H$6:$BN$980,AU$1,FALSE)</f>
        <v>1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9</v>
      </c>
      <c r="BB274" s="17">
        <f t="shared" si="41"/>
        <v>0</v>
      </c>
      <c r="BC274" s="36">
        <f>VLOOKUP($H274,[4]IRA!$H$7:$CS$981,BC$1,FALSE)</f>
        <v>4</v>
      </c>
      <c r="BD274" s="36">
        <f>VLOOKUP($H274,[4]IRA!$H$7:$CS$981,BD$1,FALSE)</f>
        <v>7</v>
      </c>
      <c r="BE274" s="36">
        <f>VLOOKUP($H274,[4]IRA!$H$7:$CS$981,BE$1,FALSE)</f>
        <v>3</v>
      </c>
      <c r="BF274" s="36">
        <f>VLOOKUP($H274,[4]IRA!$H$7:$CS$981,BF$1,FALSE)</f>
        <v>3</v>
      </c>
      <c r="BG274" s="36">
        <f>VLOOKUP($H274,[4]IRA!$H$7:$CS$981,BG$1,FALSE)</f>
        <v>2</v>
      </c>
      <c r="BH274" s="36">
        <f>VLOOKUP($H274,[4]IRA!$H$7:$CS$981,BH$1,FALSE)</f>
        <v>8</v>
      </c>
      <c r="BI274" s="36">
        <f>VLOOKUP($H274,[4]IRA!$H$7:$CS$981,BI$1,FALSE)</f>
        <v>3</v>
      </c>
      <c r="BJ274" s="36">
        <f>VLOOKUP($H274,[4]IRA!$H$7:$CS$981,BJ$1,FALSE)</f>
        <v>4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0</v>
      </c>
      <c r="BP274" s="10">
        <f t="shared" si="42"/>
        <v>34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1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1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0</v>
      </c>
      <c r="BP275" s="10">
        <f t="shared" si="42"/>
        <v>2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1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2</v>
      </c>
      <c r="Q276" s="36">
        <f>VLOOKUP($H276,[1]EDA!$H$6:$BN$980,Q$1,FALSE)</f>
        <v>6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0</v>
      </c>
      <c r="W276" s="10">
        <f t="shared" si="36"/>
        <v>9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2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3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6</v>
      </c>
      <c r="BJ276" s="36">
        <f>VLOOKUP($H276,[4]IRA!$H$7:$CS$981,BJ$1,FALSE)</f>
        <v>23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0</v>
      </c>
      <c r="BP276" s="10">
        <f t="shared" si="42"/>
        <v>34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1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1</v>
      </c>
      <c r="N277" s="36">
        <f>VLOOKUP($H277,[1]EDA!$H$6:$BN$980,N$1,FALSE)</f>
        <v>1</v>
      </c>
      <c r="O277" s="36">
        <f>VLOOKUP($H277,[1]EDA!$H$6:$BN$980,O$1,FALSE)</f>
        <v>0</v>
      </c>
      <c r="P277" s="36">
        <f>VLOOKUP($H277,[1]EDA!$H$6:$BN$980,P$1,FALSE)</f>
        <v>2</v>
      </c>
      <c r="Q277" s="36">
        <f>VLOOKUP($H277,[1]EDA!$H$6:$BN$980,Q$1,FALSE)</f>
        <v>3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0</v>
      </c>
      <c r="W277" s="10">
        <f t="shared" si="36"/>
        <v>8</v>
      </c>
      <c r="X277" s="17">
        <f t="shared" si="37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3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2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5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3</v>
      </c>
      <c r="BG277" s="36">
        <f>VLOOKUP($H277,[4]IRA!$H$7:$CS$981,BG$1,FALSE)</f>
        <v>1</v>
      </c>
      <c r="BH277" s="36">
        <f>VLOOKUP($H277,[4]IRA!$H$7:$CS$981,BH$1,FALSE)</f>
        <v>0</v>
      </c>
      <c r="BI277" s="36">
        <f>VLOOKUP($H277,[4]IRA!$H$7:$CS$981,BI$1,FALSE)</f>
        <v>1</v>
      </c>
      <c r="BJ277" s="36">
        <f>VLOOKUP($H277,[4]IRA!$H$7:$CS$981,BJ$1,FALSE)</f>
        <v>9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0</v>
      </c>
      <c r="BP277" s="10">
        <f t="shared" si="42"/>
        <v>15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2</v>
      </c>
      <c r="K278" s="36">
        <f>VLOOKUP($H278,[1]EDA!$H$6:$BN$980,K$1,FALSE)</f>
        <v>3</v>
      </c>
      <c r="L278" s="36">
        <f>VLOOKUP($H278,[1]EDA!$H$6:$BN$980,L$1,FALSE)</f>
        <v>2</v>
      </c>
      <c r="M278" s="36">
        <f>VLOOKUP($H278,[1]EDA!$H$6:$BN$980,M$1,FALSE)</f>
        <v>2</v>
      </c>
      <c r="N278" s="36">
        <f>VLOOKUP($H278,[1]EDA!$H$6:$BN$980,N$1,FALSE)</f>
        <v>1</v>
      </c>
      <c r="O278" s="36">
        <f>VLOOKUP($H278,[1]EDA!$H$6:$BN$980,O$1,FALSE)</f>
        <v>1</v>
      </c>
      <c r="P278" s="36">
        <f>VLOOKUP($H278,[1]EDA!$H$6:$BN$980,P$1,FALSE)</f>
        <v>1</v>
      </c>
      <c r="Q278" s="36">
        <f>VLOOKUP($H278,[1]EDA!$H$6:$BN$980,Q$1,FALSE)</f>
        <v>1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0</v>
      </c>
      <c r="W278" s="10">
        <f t="shared" si="36"/>
        <v>13</v>
      </c>
      <c r="X278" s="17">
        <f t="shared" si="37"/>
        <v>0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17</v>
      </c>
      <c r="BD278" s="36">
        <f>VLOOKUP($H278,[4]IRA!$H$7:$CS$981,BD$1,FALSE)</f>
        <v>22</v>
      </c>
      <c r="BE278" s="36">
        <f>VLOOKUP($H278,[4]IRA!$H$7:$CS$981,BE$1,FALSE)</f>
        <v>15</v>
      </c>
      <c r="BF278" s="36">
        <f>VLOOKUP($H278,[4]IRA!$H$7:$CS$981,BF$1,FALSE)</f>
        <v>22</v>
      </c>
      <c r="BG278" s="36">
        <f>VLOOKUP($H278,[4]IRA!$H$7:$CS$981,BG$1,FALSE)</f>
        <v>11</v>
      </c>
      <c r="BH278" s="36">
        <f>VLOOKUP($H278,[4]IRA!$H$7:$CS$981,BH$1,FALSE)</f>
        <v>10</v>
      </c>
      <c r="BI278" s="36">
        <f>VLOOKUP($H278,[4]IRA!$H$7:$CS$981,BI$1,FALSE)</f>
        <v>12</v>
      </c>
      <c r="BJ278" s="36">
        <f>VLOOKUP($H278,[4]IRA!$H$7:$CS$981,BJ$1,FALSE)</f>
        <v>11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0</v>
      </c>
      <c r="BP278" s="10">
        <f t="shared" si="42"/>
        <v>120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4</v>
      </c>
      <c r="K279" s="36">
        <f>VLOOKUP($H279,[1]EDA!$H$6:$BN$980,K$1,FALSE)</f>
        <v>4</v>
      </c>
      <c r="L279" s="36">
        <f>VLOOKUP($H279,[1]EDA!$H$6:$BN$980,L$1,FALSE)</f>
        <v>10</v>
      </c>
      <c r="M279" s="36">
        <f>VLOOKUP($H279,[1]EDA!$H$6:$BN$980,M$1,FALSE)</f>
        <v>7</v>
      </c>
      <c r="N279" s="36">
        <f>VLOOKUP($H279,[1]EDA!$H$6:$BN$980,N$1,FALSE)</f>
        <v>5</v>
      </c>
      <c r="O279" s="36">
        <f>VLOOKUP($H279,[1]EDA!$H$6:$BN$980,O$1,FALSE)</f>
        <v>2</v>
      </c>
      <c r="P279" s="36">
        <f>VLOOKUP($H279,[1]EDA!$H$6:$BN$980,P$1,FALSE)</f>
        <v>9</v>
      </c>
      <c r="Q279" s="36">
        <f>VLOOKUP($H279,[1]EDA!$H$6:$BN$980,Q$1,FALSE)</f>
        <v>4</v>
      </c>
      <c r="R279" s="36">
        <f>VLOOKUP($H279,[1]EDA!$H$6:$BN$980,R$1,FALSE)</f>
        <v>2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0</v>
      </c>
      <c r="W279" s="10">
        <f t="shared" si="36"/>
        <v>47</v>
      </c>
      <c r="X279" s="17">
        <f t="shared" si="37"/>
        <v>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1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1</v>
      </c>
      <c r="BB279" s="17">
        <f t="shared" si="41"/>
        <v>0</v>
      </c>
      <c r="BC279" s="36">
        <f>VLOOKUP($H279,[4]IRA!$H$7:$CS$981,BC$1,FALSE)</f>
        <v>8</v>
      </c>
      <c r="BD279" s="36">
        <f>VLOOKUP($H279,[4]IRA!$H$7:$CS$981,BD$1,FALSE)</f>
        <v>8</v>
      </c>
      <c r="BE279" s="36">
        <f>VLOOKUP($H279,[4]IRA!$H$7:$CS$981,BE$1,FALSE)</f>
        <v>21</v>
      </c>
      <c r="BF279" s="36">
        <f>VLOOKUP($H279,[4]IRA!$H$7:$CS$981,BF$1,FALSE)</f>
        <v>14</v>
      </c>
      <c r="BG279" s="36">
        <f>VLOOKUP($H279,[4]IRA!$H$7:$CS$981,BG$1,FALSE)</f>
        <v>24</v>
      </c>
      <c r="BH279" s="36">
        <f>VLOOKUP($H279,[4]IRA!$H$7:$CS$981,BH$1,FALSE)</f>
        <v>9</v>
      </c>
      <c r="BI279" s="36">
        <f>VLOOKUP($H279,[4]IRA!$H$7:$CS$981,BI$1,FALSE)</f>
        <v>21</v>
      </c>
      <c r="BJ279" s="36">
        <f>VLOOKUP($H279,[4]IRA!$H$7:$CS$981,BJ$1,FALSE)</f>
        <v>13</v>
      </c>
      <c r="BK279" s="36">
        <f>VLOOKUP($H279,[4]IRA!$H$7:$CS$981,BK$1,FALSE)</f>
        <v>5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0</v>
      </c>
      <c r="BP279" s="10">
        <f t="shared" si="42"/>
        <v>123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2</v>
      </c>
      <c r="K280" s="36">
        <f>VLOOKUP($H280,[1]EDA!$H$6:$BN$980,K$1,FALSE)</f>
        <v>0</v>
      </c>
      <c r="L280" s="36">
        <f>VLOOKUP($H280,[1]EDA!$H$6:$BN$980,L$1,FALSE)</f>
        <v>2</v>
      </c>
      <c r="M280" s="36">
        <f>VLOOKUP($H280,[1]EDA!$H$6:$BN$980,M$1,FALSE)</f>
        <v>1</v>
      </c>
      <c r="N280" s="36">
        <f>VLOOKUP($H280,[1]EDA!$H$6:$BN$980,N$1,FALSE)</f>
        <v>0</v>
      </c>
      <c r="O280" s="36">
        <f>VLOOKUP($H280,[1]EDA!$H$6:$BN$980,O$1,FALSE)</f>
        <v>5</v>
      </c>
      <c r="P280" s="36">
        <f>VLOOKUP($H280,[1]EDA!$H$6:$BN$980,P$1,FALSE)</f>
        <v>7</v>
      </c>
      <c r="Q280" s="36">
        <f>VLOOKUP($H280,[1]EDA!$H$6:$BN$980,Q$1,FALSE)</f>
        <v>2</v>
      </c>
      <c r="R280" s="36">
        <f>VLOOKUP($H280,[1]EDA!$H$6:$BN$980,R$1,FALSE)</f>
        <v>4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0</v>
      </c>
      <c r="W280" s="10">
        <f t="shared" si="36"/>
        <v>23</v>
      </c>
      <c r="X280" s="17">
        <f t="shared" si="37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1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1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1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1</v>
      </c>
      <c r="BB280" s="17">
        <f t="shared" si="41"/>
        <v>0</v>
      </c>
      <c r="BC280" s="36">
        <f>VLOOKUP($H280,[4]IRA!$H$7:$CS$981,BC$1,FALSE)</f>
        <v>0</v>
      </c>
      <c r="BD280" s="36">
        <f>VLOOKUP($H280,[4]IRA!$H$7:$CS$981,BD$1,FALSE)</f>
        <v>0</v>
      </c>
      <c r="BE280" s="36">
        <f>VLOOKUP($H280,[4]IRA!$H$7:$CS$981,BE$1,FALSE)</f>
        <v>2</v>
      </c>
      <c r="BF280" s="36">
        <f>VLOOKUP($H280,[4]IRA!$H$7:$CS$981,BF$1,FALSE)</f>
        <v>8</v>
      </c>
      <c r="BG280" s="36">
        <f>VLOOKUP($H280,[4]IRA!$H$7:$CS$981,BG$1,FALSE)</f>
        <v>0</v>
      </c>
      <c r="BH280" s="36">
        <f>VLOOKUP($H280,[4]IRA!$H$7:$CS$981,BH$1,FALSE)</f>
        <v>3</v>
      </c>
      <c r="BI280" s="36">
        <f>VLOOKUP($H280,[4]IRA!$H$7:$CS$981,BI$1,FALSE)</f>
        <v>8</v>
      </c>
      <c r="BJ280" s="36">
        <f>VLOOKUP($H280,[4]IRA!$H$7:$CS$981,BJ$1,FALSE)</f>
        <v>5</v>
      </c>
      <c r="BK280" s="36">
        <f>VLOOKUP($H280,[4]IRA!$H$7:$CS$981,BK$1,FALSE)</f>
        <v>6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0</v>
      </c>
      <c r="BP280" s="10">
        <f t="shared" si="42"/>
        <v>32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7</v>
      </c>
      <c r="K281" s="36">
        <f>VLOOKUP($H281,[1]EDA!$H$6:$BN$980,K$1,FALSE)</f>
        <v>1</v>
      </c>
      <c r="L281" s="36">
        <f>VLOOKUP($H281,[1]EDA!$H$6:$BN$980,L$1,FALSE)</f>
        <v>11</v>
      </c>
      <c r="M281" s="36">
        <f>VLOOKUP($H281,[1]EDA!$H$6:$BN$980,M$1,FALSE)</f>
        <v>5</v>
      </c>
      <c r="N281" s="36">
        <f>VLOOKUP($H281,[1]EDA!$H$6:$BN$980,N$1,FALSE)</f>
        <v>13</v>
      </c>
      <c r="O281" s="36">
        <f>VLOOKUP($H281,[1]EDA!$H$6:$BN$980,O$1,FALSE)</f>
        <v>13</v>
      </c>
      <c r="P281" s="36">
        <f>VLOOKUP($H281,[1]EDA!$H$6:$BN$980,P$1,FALSE)</f>
        <v>1</v>
      </c>
      <c r="Q281" s="36">
        <f>VLOOKUP($H281,[1]EDA!$H$6:$BN$980,Q$1,FALSE)</f>
        <v>1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0</v>
      </c>
      <c r="W281" s="10">
        <f t="shared" si="36"/>
        <v>52</v>
      </c>
      <c r="X281" s="17">
        <f t="shared" si="37"/>
        <v>0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1</v>
      </c>
      <c r="AR281" s="36">
        <f>VLOOKUP($H281,[3]IRA!$H$6:$BN$980,AR$1,FALSE)</f>
        <v>1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3</v>
      </c>
      <c r="BB281" s="17">
        <f t="shared" si="41"/>
        <v>0</v>
      </c>
      <c r="BC281" s="36">
        <f>VLOOKUP($H281,[4]IRA!$H$7:$CS$981,BC$1,FALSE)</f>
        <v>13</v>
      </c>
      <c r="BD281" s="36">
        <f>VLOOKUP($H281,[4]IRA!$H$7:$CS$981,BD$1,FALSE)</f>
        <v>2</v>
      </c>
      <c r="BE281" s="36">
        <f>VLOOKUP($H281,[4]IRA!$H$7:$CS$981,BE$1,FALSE)</f>
        <v>22</v>
      </c>
      <c r="BF281" s="36">
        <f>VLOOKUP($H281,[4]IRA!$H$7:$CS$981,BF$1,FALSE)</f>
        <v>8</v>
      </c>
      <c r="BG281" s="36">
        <f>VLOOKUP($H281,[4]IRA!$H$7:$CS$981,BG$1,FALSE)</f>
        <v>16</v>
      </c>
      <c r="BH281" s="36">
        <f>VLOOKUP($H281,[4]IRA!$H$7:$CS$981,BH$1,FALSE)</f>
        <v>18</v>
      </c>
      <c r="BI281" s="36">
        <f>VLOOKUP($H281,[4]IRA!$H$7:$CS$981,BI$1,FALSE)</f>
        <v>10</v>
      </c>
      <c r="BJ281" s="36">
        <f>VLOOKUP($H281,[4]IRA!$H$7:$CS$981,BJ$1,FALSE)</f>
        <v>7</v>
      </c>
      <c r="BK281" s="36">
        <f>VLOOKUP($H281,[4]IRA!$H$7:$CS$981,BK$1,FALSE)</f>
        <v>3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0</v>
      </c>
      <c r="BP281" s="10">
        <f t="shared" si="42"/>
        <v>99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9</v>
      </c>
      <c r="K282" s="36">
        <f>VLOOKUP($H282,[1]EDA!$H$6:$BN$980,K$1,FALSE)</f>
        <v>13</v>
      </c>
      <c r="L282" s="36">
        <f>VLOOKUP($H282,[1]EDA!$H$6:$BN$980,L$1,FALSE)</f>
        <v>16</v>
      </c>
      <c r="M282" s="36">
        <f>VLOOKUP($H282,[1]EDA!$H$6:$BN$980,M$1,FALSE)</f>
        <v>8</v>
      </c>
      <c r="N282" s="36">
        <f>VLOOKUP($H282,[1]EDA!$H$6:$BN$980,N$1,FALSE)</f>
        <v>9</v>
      </c>
      <c r="O282" s="36">
        <f>VLOOKUP($H282,[1]EDA!$H$6:$BN$980,O$1,FALSE)</f>
        <v>8</v>
      </c>
      <c r="P282" s="36">
        <f>VLOOKUP($H282,[1]EDA!$H$6:$BN$980,P$1,FALSE)</f>
        <v>14</v>
      </c>
      <c r="Q282" s="36">
        <f>VLOOKUP($H282,[1]EDA!$H$6:$BN$980,Q$1,FALSE)</f>
        <v>21</v>
      </c>
      <c r="R282" s="36">
        <f>VLOOKUP($H282,[1]EDA!$H$6:$BN$980,R$1,FALSE)</f>
        <v>9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0</v>
      </c>
      <c r="W282" s="10">
        <f t="shared" si="36"/>
        <v>107</v>
      </c>
      <c r="X282" s="17">
        <f t="shared" si="37"/>
        <v>0</v>
      </c>
      <c r="Y282" s="36">
        <f>VLOOKUP($H282,[2]EDA!$H$6:$AY$980,Y$1,FALSE)</f>
        <v>1</v>
      </c>
      <c r="Z282" s="36">
        <f>VLOOKUP($H282,[2]EDA!$H$6:$AY$980,Z$1,FALSE)</f>
        <v>3</v>
      </c>
      <c r="AA282" s="36">
        <f>VLOOKUP($H282,[2]EDA!$H$6:$AY$980,AA$1,FALSE)</f>
        <v>1</v>
      </c>
      <c r="AB282" s="36">
        <f>VLOOKUP($H282,[2]EDA!$H$6:$AY$980,AB$1,FALSE)</f>
        <v>1</v>
      </c>
      <c r="AC282" s="36">
        <f>VLOOKUP($H282,[2]EDA!$H$6:$AY$980,AC$1,FALSE)</f>
        <v>1</v>
      </c>
      <c r="AD282" s="36">
        <f>VLOOKUP($H282,[2]EDA!$H$6:$AY$980,AD$1,FALSE)</f>
        <v>1</v>
      </c>
      <c r="AE282" s="36">
        <f>VLOOKUP($H282,[2]EDA!$H$6:$AY$980,AE$1,FALSE)</f>
        <v>0</v>
      </c>
      <c r="AF282" s="36">
        <f>VLOOKUP($H282,[2]EDA!$H$6:$AY$980,AF$1,FALSE)</f>
        <v>1</v>
      </c>
      <c r="AG282" s="36">
        <f>VLOOKUP($H282,[2]EDA!$H$6:$AY$980,AG$1,FALSE)</f>
        <v>1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8"/>
        <v>10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5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5</v>
      </c>
      <c r="BB282" s="17">
        <f t="shared" si="41"/>
        <v>0</v>
      </c>
      <c r="BC282" s="36">
        <f>VLOOKUP($H282,[4]IRA!$H$7:$CS$981,BC$1,FALSE)</f>
        <v>8</v>
      </c>
      <c r="BD282" s="36">
        <f>VLOOKUP($H282,[4]IRA!$H$7:$CS$981,BD$1,FALSE)</f>
        <v>13</v>
      </c>
      <c r="BE282" s="36">
        <f>VLOOKUP($H282,[4]IRA!$H$7:$CS$981,BE$1,FALSE)</f>
        <v>20</v>
      </c>
      <c r="BF282" s="36">
        <f>VLOOKUP($H282,[4]IRA!$H$7:$CS$981,BF$1,FALSE)</f>
        <v>24</v>
      </c>
      <c r="BG282" s="36">
        <f>VLOOKUP($H282,[4]IRA!$H$7:$CS$981,BG$1,FALSE)</f>
        <v>13</v>
      </c>
      <c r="BH282" s="36">
        <f>VLOOKUP($H282,[4]IRA!$H$7:$CS$981,BH$1,FALSE)</f>
        <v>19</v>
      </c>
      <c r="BI282" s="36">
        <f>VLOOKUP($H282,[4]IRA!$H$7:$CS$981,BI$1,FALSE)</f>
        <v>27</v>
      </c>
      <c r="BJ282" s="36">
        <f>VLOOKUP($H282,[4]IRA!$H$7:$CS$981,BJ$1,FALSE)</f>
        <v>31</v>
      </c>
      <c r="BK282" s="36">
        <f>VLOOKUP($H282,[4]IRA!$H$7:$CS$981,BK$1,FALSE)</f>
        <v>14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0</v>
      </c>
      <c r="BP282" s="10">
        <f t="shared" si="42"/>
        <v>169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12</v>
      </c>
      <c r="K283" s="36">
        <f>VLOOKUP($H283,[1]EDA!$H$6:$BN$980,K$1,FALSE)</f>
        <v>6</v>
      </c>
      <c r="L283" s="36">
        <f>VLOOKUP($H283,[1]EDA!$H$6:$BN$980,L$1,FALSE)</f>
        <v>16</v>
      </c>
      <c r="M283" s="36">
        <f>VLOOKUP($H283,[1]EDA!$H$6:$BN$980,M$1,FALSE)</f>
        <v>14</v>
      </c>
      <c r="N283" s="36">
        <f>VLOOKUP($H283,[1]EDA!$H$6:$BN$980,N$1,FALSE)</f>
        <v>15</v>
      </c>
      <c r="O283" s="36">
        <f>VLOOKUP($H283,[1]EDA!$H$6:$BN$980,O$1,FALSE)</f>
        <v>21</v>
      </c>
      <c r="P283" s="36">
        <f>VLOOKUP($H283,[1]EDA!$H$6:$BN$980,P$1,FALSE)</f>
        <v>16</v>
      </c>
      <c r="Q283" s="36">
        <f>VLOOKUP($H283,[1]EDA!$H$6:$BN$980,Q$1,FALSE)</f>
        <v>40</v>
      </c>
      <c r="R283" s="36">
        <f>VLOOKUP($H283,[1]EDA!$H$6:$BN$980,R$1,FALSE)</f>
        <v>9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0</v>
      </c>
      <c r="W283" s="10">
        <f t="shared" si="36"/>
        <v>149</v>
      </c>
      <c r="X283" s="17">
        <f t="shared" si="37"/>
        <v>0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1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</v>
      </c>
      <c r="AL283" s="39">
        <f t="shared" si="38"/>
        <v>1</v>
      </c>
      <c r="AM283" s="17">
        <f t="shared" si="39"/>
        <v>0</v>
      </c>
      <c r="AN283" s="36">
        <f>VLOOKUP($H283,[3]IRA!$H$6:$BN$980,AN$1,FALSE)</f>
        <v>3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5</v>
      </c>
      <c r="AR283" s="36">
        <f>VLOOKUP($H283,[3]IRA!$H$6:$BN$980,AR$1,FALSE)</f>
        <v>1</v>
      </c>
      <c r="AS283" s="36">
        <f>VLOOKUP($H283,[3]IRA!$H$6:$BN$980,AS$1,FALSE)</f>
        <v>1</v>
      </c>
      <c r="AT283" s="36">
        <f>VLOOKUP($H283,[3]IRA!$H$6:$BN$980,AT$1,FALSE)</f>
        <v>1</v>
      </c>
      <c r="AU283" s="36">
        <f>VLOOKUP($H283,[3]IRA!$H$6:$BN$980,AU$1,FALSE)</f>
        <v>4</v>
      </c>
      <c r="AV283" s="36">
        <f>VLOOKUP($H283,[3]IRA!$H$6:$BN$980,AV$1,FALSE)</f>
        <v>5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22</v>
      </c>
      <c r="BB283" s="17">
        <f t="shared" si="41"/>
        <v>0</v>
      </c>
      <c r="BC283" s="36">
        <f>VLOOKUP($H283,[4]IRA!$H$7:$CS$981,BC$1,FALSE)</f>
        <v>14</v>
      </c>
      <c r="BD283" s="36">
        <f>VLOOKUP($H283,[4]IRA!$H$7:$CS$981,BD$1,FALSE)</f>
        <v>4</v>
      </c>
      <c r="BE283" s="36">
        <f>VLOOKUP($H283,[4]IRA!$H$7:$CS$981,BE$1,FALSE)</f>
        <v>15</v>
      </c>
      <c r="BF283" s="36">
        <f>VLOOKUP($H283,[4]IRA!$H$7:$CS$981,BF$1,FALSE)</f>
        <v>25</v>
      </c>
      <c r="BG283" s="36">
        <f>VLOOKUP($H283,[4]IRA!$H$7:$CS$981,BG$1,FALSE)</f>
        <v>17</v>
      </c>
      <c r="BH283" s="36">
        <f>VLOOKUP($H283,[4]IRA!$H$7:$CS$981,BH$1,FALSE)</f>
        <v>13</v>
      </c>
      <c r="BI283" s="36">
        <f>VLOOKUP($H283,[4]IRA!$H$7:$CS$981,BI$1,FALSE)</f>
        <v>9</v>
      </c>
      <c r="BJ283" s="36">
        <f>VLOOKUP($H283,[4]IRA!$H$7:$CS$981,BJ$1,FALSE)</f>
        <v>26</v>
      </c>
      <c r="BK283" s="36">
        <f>VLOOKUP($H283,[4]IRA!$H$7:$CS$981,BK$1,FALSE)</f>
        <v>9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0</v>
      </c>
      <c r="BP283" s="10">
        <f t="shared" si="42"/>
        <v>132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8</v>
      </c>
      <c r="K284" s="36">
        <f>VLOOKUP($H284,[1]EDA!$H$6:$BN$980,K$1,FALSE)</f>
        <v>5</v>
      </c>
      <c r="L284" s="36">
        <f>VLOOKUP($H284,[1]EDA!$H$6:$BN$980,L$1,FALSE)</f>
        <v>1</v>
      </c>
      <c r="M284" s="36">
        <f>VLOOKUP($H284,[1]EDA!$H$6:$BN$980,M$1,FALSE)</f>
        <v>1</v>
      </c>
      <c r="N284" s="36">
        <f>VLOOKUP($H284,[1]EDA!$H$6:$BN$980,N$1,FALSE)</f>
        <v>0</v>
      </c>
      <c r="O284" s="36">
        <f>VLOOKUP($H284,[1]EDA!$H$6:$BN$980,O$1,FALSE)</f>
        <v>3</v>
      </c>
      <c r="P284" s="36">
        <f>VLOOKUP($H284,[1]EDA!$H$6:$BN$980,P$1,FALSE)</f>
        <v>12</v>
      </c>
      <c r="Q284" s="36">
        <f>VLOOKUP($H284,[1]EDA!$H$6:$BN$980,Q$1,FALSE)</f>
        <v>7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0</v>
      </c>
      <c r="W284" s="10">
        <f t="shared" si="36"/>
        <v>37</v>
      </c>
      <c r="X284" s="17">
        <f t="shared" si="37"/>
        <v>0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1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1</v>
      </c>
      <c r="BB284" s="17">
        <f t="shared" si="41"/>
        <v>0</v>
      </c>
      <c r="BC284" s="36">
        <f>VLOOKUP($H284,[4]IRA!$H$7:$CS$981,BC$1,FALSE)</f>
        <v>5</v>
      </c>
      <c r="BD284" s="36">
        <f>VLOOKUP($H284,[4]IRA!$H$7:$CS$981,BD$1,FALSE)</f>
        <v>10</v>
      </c>
      <c r="BE284" s="36">
        <f>VLOOKUP($H284,[4]IRA!$H$7:$CS$981,BE$1,FALSE)</f>
        <v>1</v>
      </c>
      <c r="BF284" s="36">
        <f>VLOOKUP($H284,[4]IRA!$H$7:$CS$981,BF$1,FALSE)</f>
        <v>7</v>
      </c>
      <c r="BG284" s="36">
        <f>VLOOKUP($H284,[4]IRA!$H$7:$CS$981,BG$1,FALSE)</f>
        <v>1</v>
      </c>
      <c r="BH284" s="36">
        <f>VLOOKUP($H284,[4]IRA!$H$7:$CS$981,BH$1,FALSE)</f>
        <v>0</v>
      </c>
      <c r="BI284" s="36">
        <f>VLOOKUP($H284,[4]IRA!$H$7:$CS$981,BI$1,FALSE)</f>
        <v>24</v>
      </c>
      <c r="BJ284" s="36">
        <f>VLOOKUP($H284,[4]IRA!$H$7:$CS$981,BJ$1,FALSE)</f>
        <v>13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0</v>
      </c>
      <c r="BP284" s="10">
        <f t="shared" si="42"/>
        <v>61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5</v>
      </c>
      <c r="K285" s="36">
        <f>VLOOKUP($H285,[1]EDA!$H$6:$BN$980,K$1,FALSE)</f>
        <v>0</v>
      </c>
      <c r="L285" s="36">
        <f>VLOOKUP($H285,[1]EDA!$H$6:$BN$980,L$1,FALSE)</f>
        <v>6</v>
      </c>
      <c r="M285" s="36">
        <f>VLOOKUP($H285,[1]EDA!$H$6:$BN$980,M$1,FALSE)</f>
        <v>1</v>
      </c>
      <c r="N285" s="36">
        <f>VLOOKUP($H285,[1]EDA!$H$6:$BN$980,N$1,FALSE)</f>
        <v>0</v>
      </c>
      <c r="O285" s="36">
        <f>VLOOKUP($H285,[1]EDA!$H$6:$BN$980,O$1,FALSE)</f>
        <v>6</v>
      </c>
      <c r="P285" s="36">
        <f>VLOOKUP($H285,[1]EDA!$H$6:$BN$980,P$1,FALSE)</f>
        <v>2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0</v>
      </c>
      <c r="W285" s="10">
        <f t="shared" ref="W285:W348" si="44">SUM(J285:U285)</f>
        <v>20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1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1</v>
      </c>
      <c r="BB285" s="17">
        <f t="shared" ref="BB285:BB348" si="49">IFERROR(BA285/AZ285,0)</f>
        <v>0</v>
      </c>
      <c r="BC285" s="36">
        <f>VLOOKUP($H285,[4]IRA!$H$7:$CS$981,BC$1,FALSE)</f>
        <v>8</v>
      </c>
      <c r="BD285" s="36">
        <f>VLOOKUP($H285,[4]IRA!$H$7:$CS$981,BD$1,FALSE)</f>
        <v>0</v>
      </c>
      <c r="BE285" s="36">
        <f>VLOOKUP($H285,[4]IRA!$H$7:$CS$981,BE$1,FALSE)</f>
        <v>7</v>
      </c>
      <c r="BF285" s="36">
        <f>VLOOKUP($H285,[4]IRA!$H$7:$CS$981,BF$1,FALSE)</f>
        <v>4</v>
      </c>
      <c r="BG285" s="36">
        <f>VLOOKUP($H285,[4]IRA!$H$7:$CS$981,BG$1,FALSE)</f>
        <v>0</v>
      </c>
      <c r="BH285" s="36">
        <f>VLOOKUP($H285,[4]IRA!$H$7:$CS$981,BH$1,FALSE)</f>
        <v>8</v>
      </c>
      <c r="BI285" s="36">
        <f>VLOOKUP($H285,[4]IRA!$H$7:$CS$981,BI$1,FALSE)</f>
        <v>1</v>
      </c>
      <c r="BJ285" s="36">
        <f>VLOOKUP($H285,[4]IRA!$H$7:$CS$981,BJ$1,FALSE)</f>
        <v>7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0</v>
      </c>
      <c r="BP285" s="10">
        <f t="shared" ref="BP285:BP348" si="50">SUM(BC285:BN285)</f>
        <v>35</v>
      </c>
      <c r="BQ285" s="17">
        <f t="shared" ref="BQ285:BQ348" si="51">IFERROR(BP285/BO285,0)</f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13</v>
      </c>
      <c r="K286" s="36">
        <f>VLOOKUP($H286,[1]EDA!$H$6:$BN$980,K$1,FALSE)</f>
        <v>6</v>
      </c>
      <c r="L286" s="36">
        <f>VLOOKUP($H286,[1]EDA!$H$6:$BN$980,L$1,FALSE)</f>
        <v>7</v>
      </c>
      <c r="M286" s="36">
        <f>VLOOKUP($H286,[1]EDA!$H$6:$BN$980,M$1,FALSE)</f>
        <v>16</v>
      </c>
      <c r="N286" s="36">
        <f>VLOOKUP($H286,[1]EDA!$H$6:$BN$980,N$1,FALSE)</f>
        <v>7</v>
      </c>
      <c r="O286" s="36">
        <f>VLOOKUP($H286,[1]EDA!$H$6:$BN$980,O$1,FALSE)</f>
        <v>6</v>
      </c>
      <c r="P286" s="36">
        <f>VLOOKUP($H286,[1]EDA!$H$6:$BN$980,P$1,FALSE)</f>
        <v>7</v>
      </c>
      <c r="Q286" s="36">
        <f>VLOOKUP($H286,[1]EDA!$H$6:$BN$980,Q$1,FALSE)</f>
        <v>5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0</v>
      </c>
      <c r="W286" s="10">
        <f t="shared" si="44"/>
        <v>67</v>
      </c>
      <c r="X286" s="17">
        <f t="shared" si="45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6"/>
        <v>0</v>
      </c>
      <c r="AM286" s="17">
        <f t="shared" si="47"/>
        <v>0</v>
      </c>
      <c r="AN286" s="36">
        <f>VLOOKUP($H286,[3]IRA!$H$6:$BN$980,AN$1,FALSE)</f>
        <v>1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8"/>
        <v>1</v>
      </c>
      <c r="BB286" s="17">
        <f t="shared" si="49"/>
        <v>0</v>
      </c>
      <c r="BC286" s="36">
        <f>VLOOKUP($H286,[4]IRA!$H$7:$CS$981,BC$1,FALSE)</f>
        <v>29</v>
      </c>
      <c r="BD286" s="36">
        <f>VLOOKUP($H286,[4]IRA!$H$7:$CS$981,BD$1,FALSE)</f>
        <v>9</v>
      </c>
      <c r="BE286" s="36">
        <f>VLOOKUP($H286,[4]IRA!$H$7:$CS$981,BE$1,FALSE)</f>
        <v>18</v>
      </c>
      <c r="BF286" s="36">
        <f>VLOOKUP($H286,[4]IRA!$H$7:$CS$981,BF$1,FALSE)</f>
        <v>24</v>
      </c>
      <c r="BG286" s="36">
        <f>VLOOKUP($H286,[4]IRA!$H$7:$CS$981,BG$1,FALSE)</f>
        <v>9</v>
      </c>
      <c r="BH286" s="36">
        <f>VLOOKUP($H286,[4]IRA!$H$7:$CS$981,BH$1,FALSE)</f>
        <v>49</v>
      </c>
      <c r="BI286" s="36">
        <f>VLOOKUP($H286,[4]IRA!$H$7:$CS$981,BI$1,FALSE)</f>
        <v>7</v>
      </c>
      <c r="BJ286" s="36">
        <f>VLOOKUP($H286,[4]IRA!$H$7:$CS$981,BJ$1,FALSE)</f>
        <v>11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0</v>
      </c>
      <c r="BP286" s="10">
        <f t="shared" si="50"/>
        <v>156</v>
      </c>
      <c r="BQ286" s="17">
        <f t="shared" si="51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10</v>
      </c>
      <c r="K287" s="36">
        <f>VLOOKUP($H287,[1]EDA!$H$6:$BN$980,K$1,FALSE)</f>
        <v>4</v>
      </c>
      <c r="L287" s="36">
        <f>VLOOKUP($H287,[1]EDA!$H$6:$BN$980,L$1,FALSE)</f>
        <v>2</v>
      </c>
      <c r="M287" s="36">
        <f>VLOOKUP($H287,[1]EDA!$H$6:$BN$980,M$1,FALSE)</f>
        <v>8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7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0</v>
      </c>
      <c r="W287" s="10">
        <f t="shared" si="44"/>
        <v>31</v>
      </c>
      <c r="X287" s="17">
        <f t="shared" si="45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30</v>
      </c>
      <c r="BD287" s="36">
        <f>VLOOKUP($H287,[4]IRA!$H$7:$CS$981,BD$1,FALSE)</f>
        <v>14</v>
      </c>
      <c r="BE287" s="36">
        <f>VLOOKUP($H287,[4]IRA!$H$7:$CS$981,BE$1,FALSE)</f>
        <v>27</v>
      </c>
      <c r="BF287" s="36">
        <f>VLOOKUP($H287,[4]IRA!$H$7:$CS$981,BF$1,FALSE)</f>
        <v>27</v>
      </c>
      <c r="BG287" s="36">
        <f>VLOOKUP($H287,[4]IRA!$H$7:$CS$981,BG$1,FALSE)</f>
        <v>11</v>
      </c>
      <c r="BH287" s="36">
        <f>VLOOKUP($H287,[4]IRA!$H$7:$CS$981,BH$1,FALSE)</f>
        <v>3</v>
      </c>
      <c r="BI287" s="36">
        <f>VLOOKUP($H287,[4]IRA!$H$7:$CS$981,BI$1,FALSE)</f>
        <v>4</v>
      </c>
      <c r="BJ287" s="36">
        <f>VLOOKUP($H287,[4]IRA!$H$7:$CS$981,BJ$1,FALSE)</f>
        <v>1</v>
      </c>
      <c r="BK287" s="36">
        <f>VLOOKUP($H287,[4]IRA!$H$7:$CS$981,BK$1,FALSE)</f>
        <v>5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0</v>
      </c>
      <c r="BP287" s="10">
        <f t="shared" si="50"/>
        <v>122</v>
      </c>
      <c r="BQ287" s="17">
        <f t="shared" si="51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5</v>
      </c>
      <c r="K288" s="36">
        <f>VLOOKUP($H288,[1]EDA!$H$6:$BN$980,K$1,FALSE)</f>
        <v>11</v>
      </c>
      <c r="L288" s="36">
        <f>VLOOKUP($H288,[1]EDA!$H$6:$BN$980,L$1,FALSE)</f>
        <v>6</v>
      </c>
      <c r="M288" s="36">
        <f>VLOOKUP($H288,[1]EDA!$H$6:$BN$980,M$1,FALSE)</f>
        <v>1</v>
      </c>
      <c r="N288" s="36">
        <f>VLOOKUP($H288,[1]EDA!$H$6:$BN$980,N$1,FALSE)</f>
        <v>0</v>
      </c>
      <c r="O288" s="36">
        <f>VLOOKUP($H288,[1]EDA!$H$6:$BN$980,O$1,FALSE)</f>
        <v>4</v>
      </c>
      <c r="P288" s="36">
        <f>VLOOKUP($H288,[1]EDA!$H$6:$BN$980,P$1,FALSE)</f>
        <v>0</v>
      </c>
      <c r="Q288" s="36">
        <f>VLOOKUP($H288,[1]EDA!$H$6:$BN$980,Q$1,FALSE)</f>
        <v>8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0</v>
      </c>
      <c r="W288" s="10">
        <f t="shared" si="44"/>
        <v>35</v>
      </c>
      <c r="X288" s="17">
        <f t="shared" si="45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13</v>
      </c>
      <c r="BD288" s="36">
        <f>VLOOKUP($H288,[4]IRA!$H$7:$CS$981,BD$1,FALSE)</f>
        <v>25</v>
      </c>
      <c r="BE288" s="36">
        <f>VLOOKUP($H288,[4]IRA!$H$7:$CS$981,BE$1,FALSE)</f>
        <v>40</v>
      </c>
      <c r="BF288" s="36">
        <f>VLOOKUP($H288,[4]IRA!$H$7:$CS$981,BF$1,FALSE)</f>
        <v>10</v>
      </c>
      <c r="BG288" s="36">
        <f>VLOOKUP($H288,[4]IRA!$H$7:$CS$981,BG$1,FALSE)</f>
        <v>0</v>
      </c>
      <c r="BH288" s="36">
        <f>VLOOKUP($H288,[4]IRA!$H$7:$CS$981,BH$1,FALSE)</f>
        <v>24</v>
      </c>
      <c r="BI288" s="36">
        <f>VLOOKUP($H288,[4]IRA!$H$7:$CS$981,BI$1,FALSE)</f>
        <v>25</v>
      </c>
      <c r="BJ288" s="36">
        <f>VLOOKUP($H288,[4]IRA!$H$7:$CS$981,BJ$1,FALSE)</f>
        <v>35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0</v>
      </c>
      <c r="BP288" s="10">
        <f t="shared" si="50"/>
        <v>172</v>
      </c>
      <c r="BQ288" s="17">
        <f t="shared" si="51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9</v>
      </c>
      <c r="K289" s="36">
        <f>VLOOKUP($H289,[1]EDA!$H$6:$BN$980,K$1,FALSE)</f>
        <v>39</v>
      </c>
      <c r="L289" s="36">
        <f>VLOOKUP($H289,[1]EDA!$H$6:$BN$980,L$1,FALSE)</f>
        <v>31</v>
      </c>
      <c r="M289" s="36">
        <f>VLOOKUP($H289,[1]EDA!$H$6:$BN$980,M$1,FALSE)</f>
        <v>12</v>
      </c>
      <c r="N289" s="36">
        <f>VLOOKUP($H289,[1]EDA!$H$6:$BN$980,N$1,FALSE)</f>
        <v>29</v>
      </c>
      <c r="O289" s="36">
        <f>VLOOKUP($H289,[1]EDA!$H$6:$BN$980,O$1,FALSE)</f>
        <v>31</v>
      </c>
      <c r="P289" s="36">
        <f>VLOOKUP($H289,[1]EDA!$H$6:$BN$980,P$1,FALSE)</f>
        <v>20</v>
      </c>
      <c r="Q289" s="36">
        <f>VLOOKUP($H289,[1]EDA!$H$6:$BN$980,Q$1,FALSE)</f>
        <v>24</v>
      </c>
      <c r="R289" s="36">
        <f>VLOOKUP($H289,[1]EDA!$H$6:$BN$980,R$1,FALSE)</f>
        <v>20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0</v>
      </c>
      <c r="W289" s="10">
        <f t="shared" si="44"/>
        <v>215</v>
      </c>
      <c r="X289" s="17">
        <f t="shared" si="45"/>
        <v>0</v>
      </c>
      <c r="Y289" s="36">
        <f>VLOOKUP($H289,[2]EDA!$H$6:$AY$980,Y$1,FALSE)</f>
        <v>1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1</v>
      </c>
      <c r="AD289" s="36">
        <f>VLOOKUP($H289,[2]EDA!$H$6:$AY$980,AD$1,FALSE)</f>
        <v>1</v>
      </c>
      <c r="AE289" s="36">
        <f>VLOOKUP($H289,[2]EDA!$H$6:$AY$980,AE$1,FALSE)</f>
        <v>0</v>
      </c>
      <c r="AF289" s="36">
        <f>VLOOKUP($H289,[2]EDA!$H$6:$AY$980,AF$1,FALSE)</f>
        <v>2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</v>
      </c>
      <c r="AL289" s="39">
        <f t="shared" si="46"/>
        <v>5</v>
      </c>
      <c r="AM289" s="17">
        <f t="shared" si="47"/>
        <v>0</v>
      </c>
      <c r="AN289" s="36">
        <f>VLOOKUP($H289,[3]IRA!$H$6:$BN$980,AN$1,FALSE)</f>
        <v>0</v>
      </c>
      <c r="AO289" s="36">
        <f>VLOOKUP($H289,[3]IRA!$H$6:$BN$980,AO$1,FALSE)</f>
        <v>2</v>
      </c>
      <c r="AP289" s="36">
        <f>VLOOKUP($H289,[3]IRA!$H$6:$BN$980,AP$1,FALSE)</f>
        <v>1</v>
      </c>
      <c r="AQ289" s="36">
        <f>VLOOKUP($H289,[3]IRA!$H$6:$BN$980,AQ$1,FALSE)</f>
        <v>1</v>
      </c>
      <c r="AR289" s="36">
        <f>VLOOKUP($H289,[3]IRA!$H$6:$BN$980,AR$1,FALSE)</f>
        <v>0</v>
      </c>
      <c r="AS289" s="36">
        <f>VLOOKUP($H289,[3]IRA!$H$6:$BN$980,AS$1,FALSE)</f>
        <v>1</v>
      </c>
      <c r="AT289" s="36">
        <f>VLOOKUP($H289,[3]IRA!$H$6:$BN$980,AT$1,FALSE)</f>
        <v>1</v>
      </c>
      <c r="AU289" s="36">
        <f>VLOOKUP($H289,[3]IRA!$H$6:$BN$980,AU$1,FALSE)</f>
        <v>2</v>
      </c>
      <c r="AV289" s="36">
        <f>VLOOKUP($H289,[3]IRA!$H$6:$BN$980,AV$1,FALSE)</f>
        <v>1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9</v>
      </c>
      <c r="BB289" s="17">
        <f t="shared" si="49"/>
        <v>0</v>
      </c>
      <c r="BC289" s="36">
        <f>VLOOKUP($H289,[4]IRA!$H$7:$CS$981,BC$1,FALSE)</f>
        <v>24</v>
      </c>
      <c r="BD289" s="36">
        <f>VLOOKUP($H289,[4]IRA!$H$7:$CS$981,BD$1,FALSE)</f>
        <v>18</v>
      </c>
      <c r="BE289" s="36">
        <f>VLOOKUP($H289,[4]IRA!$H$7:$CS$981,BE$1,FALSE)</f>
        <v>67</v>
      </c>
      <c r="BF289" s="36">
        <f>VLOOKUP($H289,[4]IRA!$H$7:$CS$981,BF$1,FALSE)</f>
        <v>44</v>
      </c>
      <c r="BG289" s="36">
        <f>VLOOKUP($H289,[4]IRA!$H$7:$CS$981,BG$1,FALSE)</f>
        <v>81</v>
      </c>
      <c r="BH289" s="36">
        <f>VLOOKUP($H289,[4]IRA!$H$7:$CS$981,BH$1,FALSE)</f>
        <v>51</v>
      </c>
      <c r="BI289" s="36">
        <f>VLOOKUP($H289,[4]IRA!$H$7:$CS$981,BI$1,FALSE)</f>
        <v>91</v>
      </c>
      <c r="BJ289" s="36">
        <f>VLOOKUP($H289,[4]IRA!$H$7:$CS$981,BJ$1,FALSE)</f>
        <v>55</v>
      </c>
      <c r="BK289" s="36">
        <f>VLOOKUP($H289,[4]IRA!$H$7:$CS$981,BK$1,FALSE)</f>
        <v>70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0</v>
      </c>
      <c r="BP289" s="10">
        <f t="shared" si="50"/>
        <v>501</v>
      </c>
      <c r="BQ289" s="17">
        <f t="shared" si="51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14</v>
      </c>
      <c r="K290" s="36">
        <f>VLOOKUP($H290,[1]EDA!$H$6:$BN$980,K$1,FALSE)</f>
        <v>2</v>
      </c>
      <c r="L290" s="36">
        <f>VLOOKUP($H290,[1]EDA!$H$6:$BN$980,L$1,FALSE)</f>
        <v>0</v>
      </c>
      <c r="M290" s="36">
        <f>VLOOKUP($H290,[1]EDA!$H$6:$BN$980,M$1,FALSE)</f>
        <v>3</v>
      </c>
      <c r="N290" s="36">
        <f>VLOOKUP($H290,[1]EDA!$H$6:$BN$980,N$1,FALSE)</f>
        <v>0</v>
      </c>
      <c r="O290" s="36">
        <f>VLOOKUP($H290,[1]EDA!$H$6:$BN$980,O$1,FALSE)</f>
        <v>3</v>
      </c>
      <c r="P290" s="36">
        <f>VLOOKUP($H290,[1]EDA!$H$6:$BN$980,P$1,FALSE)</f>
        <v>0</v>
      </c>
      <c r="Q290" s="36">
        <f>VLOOKUP($H290,[1]EDA!$H$6:$BN$980,Q$1,FALSE)</f>
        <v>12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0</v>
      </c>
      <c r="W290" s="10">
        <f t="shared" si="44"/>
        <v>34</v>
      </c>
      <c r="X290" s="17">
        <f t="shared" si="45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1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1</v>
      </c>
      <c r="BB290" s="17">
        <f t="shared" si="49"/>
        <v>0</v>
      </c>
      <c r="BC290" s="36">
        <f>VLOOKUP($H290,[4]IRA!$H$7:$CS$981,BC$1,FALSE)</f>
        <v>12</v>
      </c>
      <c r="BD290" s="36">
        <f>VLOOKUP($H290,[4]IRA!$H$7:$CS$981,BD$1,FALSE)</f>
        <v>9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2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0</v>
      </c>
      <c r="BP290" s="10">
        <f t="shared" si="50"/>
        <v>23</v>
      </c>
      <c r="BQ290" s="17">
        <f t="shared" si="51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2</v>
      </c>
      <c r="K291" s="36">
        <f>VLOOKUP($H291,[1]EDA!$H$6:$BN$980,K$1,FALSE)</f>
        <v>1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0</v>
      </c>
      <c r="W291" s="10">
        <f t="shared" si="44"/>
        <v>3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2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0</v>
      </c>
      <c r="BP291" s="10">
        <f t="shared" si="50"/>
        <v>4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0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3</v>
      </c>
      <c r="L293" s="36">
        <f>VLOOKUP($H293,[1]EDA!$H$6:$BN$980,L$1,FALSE)</f>
        <v>2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0</v>
      </c>
      <c r="W293" s="10">
        <f t="shared" si="44"/>
        <v>5</v>
      </c>
      <c r="X293" s="17">
        <f t="shared" si="45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1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8"/>
        <v>1</v>
      </c>
      <c r="BB293" s="17">
        <f t="shared" si="49"/>
        <v>0</v>
      </c>
      <c r="BC293" s="36">
        <f>VLOOKUP($H293,[4]IRA!$H$7:$CS$981,BC$1,FALSE)</f>
        <v>2</v>
      </c>
      <c r="BD293" s="36">
        <f>VLOOKUP($H293,[4]IRA!$H$7:$CS$981,BD$1,FALSE)</f>
        <v>3</v>
      </c>
      <c r="BE293" s="36">
        <f>VLOOKUP($H293,[4]IRA!$H$7:$CS$981,BE$1,FALSE)</f>
        <v>1</v>
      </c>
      <c r="BF293" s="36">
        <f>VLOOKUP($H293,[4]IRA!$H$7:$CS$981,BF$1,FALSE)</f>
        <v>3</v>
      </c>
      <c r="BG293" s="36">
        <f>VLOOKUP($H293,[4]IRA!$H$7:$CS$981,BG$1,FALSE)</f>
        <v>3</v>
      </c>
      <c r="BH293" s="36">
        <f>VLOOKUP($H293,[4]IRA!$H$7:$CS$981,BH$1,FALSE)</f>
        <v>5</v>
      </c>
      <c r="BI293" s="36">
        <f>VLOOKUP($H293,[4]IRA!$H$7:$CS$981,BI$1,FALSE)</f>
        <v>3</v>
      </c>
      <c r="BJ293" s="36">
        <f>VLOOKUP($H293,[4]IRA!$H$7:$CS$981,BJ$1,FALSE)</f>
        <v>9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0</v>
      </c>
      <c r="BP293" s="10">
        <f t="shared" si="50"/>
        <v>29</v>
      </c>
      <c r="BQ293" s="17">
        <f t="shared" si="51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12</v>
      </c>
      <c r="K294" s="36">
        <f>VLOOKUP($H294,[1]EDA!$H$6:$BN$980,K$1,FALSE)</f>
        <v>6</v>
      </c>
      <c r="L294" s="36">
        <f>VLOOKUP($H294,[1]EDA!$H$6:$BN$980,L$1,FALSE)</f>
        <v>2</v>
      </c>
      <c r="M294" s="36">
        <f>VLOOKUP($H294,[1]EDA!$H$6:$BN$980,M$1,FALSE)</f>
        <v>3</v>
      </c>
      <c r="N294" s="36">
        <f>VLOOKUP($H294,[1]EDA!$H$6:$BN$980,N$1,FALSE)</f>
        <v>5</v>
      </c>
      <c r="O294" s="36">
        <f>VLOOKUP($H294,[1]EDA!$H$6:$BN$980,O$1,FALSE)</f>
        <v>21</v>
      </c>
      <c r="P294" s="36">
        <f>VLOOKUP($H294,[1]EDA!$H$6:$BN$980,P$1,FALSE)</f>
        <v>21</v>
      </c>
      <c r="Q294" s="36">
        <f>VLOOKUP($H294,[1]EDA!$H$6:$BN$980,Q$1,FALSE)</f>
        <v>11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0</v>
      </c>
      <c r="W294" s="10">
        <f t="shared" si="44"/>
        <v>81</v>
      </c>
      <c r="X294" s="17">
        <f t="shared" si="45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2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8"/>
        <v>2</v>
      </c>
      <c r="BB294" s="17">
        <f t="shared" si="49"/>
        <v>0</v>
      </c>
      <c r="BC294" s="36">
        <f>VLOOKUP($H294,[4]IRA!$H$7:$CS$981,BC$1,FALSE)</f>
        <v>18</v>
      </c>
      <c r="BD294" s="36">
        <f>VLOOKUP($H294,[4]IRA!$H$7:$CS$981,BD$1,FALSE)</f>
        <v>26</v>
      </c>
      <c r="BE294" s="36">
        <f>VLOOKUP($H294,[4]IRA!$H$7:$CS$981,BE$1,FALSE)</f>
        <v>16</v>
      </c>
      <c r="BF294" s="36">
        <f>VLOOKUP($H294,[4]IRA!$H$7:$CS$981,BF$1,FALSE)</f>
        <v>12</v>
      </c>
      <c r="BG294" s="36">
        <f>VLOOKUP($H294,[4]IRA!$H$7:$CS$981,BG$1,FALSE)</f>
        <v>37</v>
      </c>
      <c r="BH294" s="36">
        <f>VLOOKUP($H294,[4]IRA!$H$7:$CS$981,BH$1,FALSE)</f>
        <v>28</v>
      </c>
      <c r="BI294" s="36">
        <f>VLOOKUP($H294,[4]IRA!$H$7:$CS$981,BI$1,FALSE)</f>
        <v>23</v>
      </c>
      <c r="BJ294" s="36">
        <f>VLOOKUP($H294,[4]IRA!$H$7:$CS$981,BJ$1,FALSE)</f>
        <v>35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0</v>
      </c>
      <c r="BP294" s="10">
        <f t="shared" si="50"/>
        <v>195</v>
      </c>
      <c r="BQ294" s="17">
        <f t="shared" si="51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4</v>
      </c>
      <c r="K295" s="36">
        <f>VLOOKUP($H295,[1]EDA!$H$6:$BN$980,K$1,FALSE)</f>
        <v>2</v>
      </c>
      <c r="L295" s="36">
        <f>VLOOKUP($H295,[1]EDA!$H$6:$BN$980,L$1,FALSE)</f>
        <v>3</v>
      </c>
      <c r="M295" s="36">
        <f>VLOOKUP($H295,[1]EDA!$H$6:$BN$980,M$1,FALSE)</f>
        <v>6</v>
      </c>
      <c r="N295" s="36">
        <f>VLOOKUP($H295,[1]EDA!$H$6:$BN$980,N$1,FALSE)</f>
        <v>3</v>
      </c>
      <c r="O295" s="36">
        <f>VLOOKUP($H295,[1]EDA!$H$6:$BN$980,O$1,FALSE)</f>
        <v>2</v>
      </c>
      <c r="P295" s="36">
        <f>VLOOKUP($H295,[1]EDA!$H$6:$BN$980,P$1,FALSE)</f>
        <v>0</v>
      </c>
      <c r="Q295" s="36">
        <f>VLOOKUP($H295,[1]EDA!$H$6:$BN$980,Q$1,FALSE)</f>
        <v>5</v>
      </c>
      <c r="R295" s="36">
        <f>VLOOKUP($H295,[1]EDA!$H$6:$BN$980,R$1,FALSE)</f>
        <v>2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0</v>
      </c>
      <c r="W295" s="10">
        <f t="shared" si="44"/>
        <v>27</v>
      </c>
      <c r="X295" s="17">
        <f t="shared" si="45"/>
        <v>0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22</v>
      </c>
      <c r="BD295" s="36">
        <f>VLOOKUP($H295,[4]IRA!$H$7:$CS$981,BD$1,FALSE)</f>
        <v>16</v>
      </c>
      <c r="BE295" s="36">
        <f>VLOOKUP($H295,[4]IRA!$H$7:$CS$981,BE$1,FALSE)</f>
        <v>5</v>
      </c>
      <c r="BF295" s="36">
        <f>VLOOKUP($H295,[4]IRA!$H$7:$CS$981,BF$1,FALSE)</f>
        <v>8</v>
      </c>
      <c r="BG295" s="36">
        <f>VLOOKUP($H295,[4]IRA!$H$7:$CS$981,BG$1,FALSE)</f>
        <v>6</v>
      </c>
      <c r="BH295" s="36">
        <f>VLOOKUP($H295,[4]IRA!$H$7:$CS$981,BH$1,FALSE)</f>
        <v>5</v>
      </c>
      <c r="BI295" s="36">
        <f>VLOOKUP($H295,[4]IRA!$H$7:$CS$981,BI$1,FALSE)</f>
        <v>4</v>
      </c>
      <c r="BJ295" s="36">
        <f>VLOOKUP($H295,[4]IRA!$H$7:$CS$981,BJ$1,FALSE)</f>
        <v>6</v>
      </c>
      <c r="BK295" s="36">
        <f>VLOOKUP($H295,[4]IRA!$H$7:$CS$981,BK$1,FALSE)</f>
        <v>13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0</v>
      </c>
      <c r="BP295" s="10">
        <f t="shared" si="50"/>
        <v>85</v>
      </c>
      <c r="BQ295" s="17">
        <f t="shared" si="51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1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1</v>
      </c>
      <c r="Q296" s="36">
        <f>VLOOKUP($H296,[1]EDA!$H$6:$BN$980,Q$1,FALSE)</f>
        <v>1</v>
      </c>
      <c r="R296" s="36">
        <f>VLOOKUP($H296,[1]EDA!$H$6:$BN$980,R$1,FALSE)</f>
        <v>1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0</v>
      </c>
      <c r="W296" s="10">
        <f t="shared" si="44"/>
        <v>4</v>
      </c>
      <c r="X296" s="17">
        <f t="shared" si="45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1</v>
      </c>
      <c r="BF296" s="36">
        <f>VLOOKUP($H296,[4]IRA!$H$7:$CS$981,BF$1,FALSE)</f>
        <v>1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4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0</v>
      </c>
      <c r="BP296" s="10">
        <f t="shared" si="50"/>
        <v>7</v>
      </c>
      <c r="BQ296" s="17">
        <f t="shared" si="51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</v>
      </c>
      <c r="K297" s="36">
        <f>VLOOKUP($H297,[1]EDA!$H$6:$BN$980,K$1,FALSE)</f>
        <v>4</v>
      </c>
      <c r="L297" s="36">
        <f>VLOOKUP($H297,[1]EDA!$H$6:$BN$980,L$1,FALSE)</f>
        <v>0</v>
      </c>
      <c r="M297" s="36">
        <f>VLOOKUP($H297,[1]EDA!$H$6:$BN$980,M$1,FALSE)</f>
        <v>3</v>
      </c>
      <c r="N297" s="36">
        <f>VLOOKUP($H297,[1]EDA!$H$6:$BN$980,N$1,FALSE)</f>
        <v>5</v>
      </c>
      <c r="O297" s="36">
        <f>VLOOKUP($H297,[1]EDA!$H$6:$BN$980,O$1,FALSE)</f>
        <v>3</v>
      </c>
      <c r="P297" s="36">
        <f>VLOOKUP($H297,[1]EDA!$H$6:$BN$980,P$1,FALSE)</f>
        <v>5</v>
      </c>
      <c r="Q297" s="36">
        <f>VLOOKUP($H297,[1]EDA!$H$6:$BN$980,Q$1,FALSE)</f>
        <v>12</v>
      </c>
      <c r="R297" s="36">
        <f>VLOOKUP($H297,[1]EDA!$H$6:$BN$980,R$1,FALSE)</f>
        <v>8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0</v>
      </c>
      <c r="W297" s="10">
        <f t="shared" si="44"/>
        <v>41</v>
      </c>
      <c r="X297" s="17">
        <f t="shared" si="45"/>
        <v>0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1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8"/>
        <v>1</v>
      </c>
      <c r="BB297" s="17">
        <f t="shared" si="49"/>
        <v>0</v>
      </c>
      <c r="BC297" s="36">
        <f>VLOOKUP($H297,[4]IRA!$H$7:$CS$981,BC$1,FALSE)</f>
        <v>5</v>
      </c>
      <c r="BD297" s="36">
        <f>VLOOKUP($H297,[4]IRA!$H$7:$CS$981,BD$1,FALSE)</f>
        <v>2</v>
      </c>
      <c r="BE297" s="36">
        <f>VLOOKUP($H297,[4]IRA!$H$7:$CS$981,BE$1,FALSE)</f>
        <v>0</v>
      </c>
      <c r="BF297" s="36">
        <f>VLOOKUP($H297,[4]IRA!$H$7:$CS$981,BF$1,FALSE)</f>
        <v>10</v>
      </c>
      <c r="BG297" s="36">
        <f>VLOOKUP($H297,[4]IRA!$H$7:$CS$981,BG$1,FALSE)</f>
        <v>31</v>
      </c>
      <c r="BH297" s="36">
        <f>VLOOKUP($H297,[4]IRA!$H$7:$CS$981,BH$1,FALSE)</f>
        <v>15</v>
      </c>
      <c r="BI297" s="36">
        <f>VLOOKUP($H297,[4]IRA!$H$7:$CS$981,BI$1,FALSE)</f>
        <v>17</v>
      </c>
      <c r="BJ297" s="36">
        <f>VLOOKUP($H297,[4]IRA!$H$7:$CS$981,BJ$1,FALSE)</f>
        <v>13</v>
      </c>
      <c r="BK297" s="36">
        <f>VLOOKUP($H297,[4]IRA!$H$7:$CS$981,BK$1,FALSE)</f>
        <v>11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0</v>
      </c>
      <c r="BP297" s="10">
        <f t="shared" si="50"/>
        <v>104</v>
      </c>
      <c r="BQ297" s="17">
        <f t="shared" si="51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0</v>
      </c>
      <c r="K298" s="36">
        <f>VLOOKUP($H298,[1]EDA!$H$6:$BN$980,K$1,FALSE)</f>
        <v>1</v>
      </c>
      <c r="L298" s="36">
        <f>VLOOKUP($H298,[1]EDA!$H$6:$BN$980,L$1,FALSE)</f>
        <v>0</v>
      </c>
      <c r="M298" s="36">
        <f>VLOOKUP($H298,[1]EDA!$H$6:$BN$980,M$1,FALSE)</f>
        <v>4</v>
      </c>
      <c r="N298" s="36">
        <f>VLOOKUP($H298,[1]EDA!$H$6:$BN$980,N$1,FALSE)</f>
        <v>0</v>
      </c>
      <c r="O298" s="36">
        <f>VLOOKUP($H298,[1]EDA!$H$6:$BN$980,O$1,FALSE)</f>
        <v>1</v>
      </c>
      <c r="P298" s="36">
        <f>VLOOKUP($H298,[1]EDA!$H$6:$BN$980,P$1,FALSE)</f>
        <v>3</v>
      </c>
      <c r="Q298" s="36">
        <f>VLOOKUP($H298,[1]EDA!$H$6:$BN$980,Q$1,FALSE)</f>
        <v>0</v>
      </c>
      <c r="R298" s="36">
        <f>VLOOKUP($H298,[1]EDA!$H$6:$BN$980,R$1,FALSE)</f>
        <v>6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0</v>
      </c>
      <c r="W298" s="10">
        <f t="shared" si="44"/>
        <v>15</v>
      </c>
      <c r="X298" s="17">
        <f t="shared" si="45"/>
        <v>0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1</v>
      </c>
      <c r="AR298" s="36">
        <f>VLOOKUP($H298,[3]IRA!$H$6:$BN$980,AR$1,FALSE)</f>
        <v>0</v>
      </c>
      <c r="AS298" s="36">
        <f>VLOOKUP($H298,[3]IRA!$H$6:$BN$980,AS$1,FALSE)</f>
        <v>1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2</v>
      </c>
      <c r="BB298" s="17">
        <f t="shared" si="49"/>
        <v>0</v>
      </c>
      <c r="BC298" s="36">
        <f>VLOOKUP($H298,[4]IRA!$H$7:$CS$981,BC$1,FALSE)</f>
        <v>0</v>
      </c>
      <c r="BD298" s="36">
        <f>VLOOKUP($H298,[4]IRA!$H$7:$CS$981,BD$1,FALSE)</f>
        <v>0</v>
      </c>
      <c r="BE298" s="36">
        <f>VLOOKUP($H298,[4]IRA!$H$7:$CS$981,BE$1,FALSE)</f>
        <v>0</v>
      </c>
      <c r="BF298" s="36">
        <f>VLOOKUP($H298,[4]IRA!$H$7:$CS$981,BF$1,FALSE)</f>
        <v>19</v>
      </c>
      <c r="BG298" s="36">
        <f>VLOOKUP($H298,[4]IRA!$H$7:$CS$981,BG$1,FALSE)</f>
        <v>0</v>
      </c>
      <c r="BH298" s="36">
        <f>VLOOKUP($H298,[4]IRA!$H$7:$CS$981,BH$1,FALSE)</f>
        <v>5</v>
      </c>
      <c r="BI298" s="36">
        <f>VLOOKUP($H298,[4]IRA!$H$7:$CS$981,BI$1,FALSE)</f>
        <v>3</v>
      </c>
      <c r="BJ298" s="36">
        <f>VLOOKUP($H298,[4]IRA!$H$7:$CS$981,BJ$1,FALSE)</f>
        <v>1</v>
      </c>
      <c r="BK298" s="36">
        <f>VLOOKUP($H298,[4]IRA!$H$7:$CS$981,BK$1,FALSE)</f>
        <v>3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0</v>
      </c>
      <c r="BP298" s="10">
        <f t="shared" si="50"/>
        <v>31</v>
      </c>
      <c r="BQ298" s="17">
        <f t="shared" si="51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1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1</v>
      </c>
      <c r="R299" s="36">
        <f>VLOOKUP($H299,[1]EDA!$H$6:$BN$980,R$1,FALSE)</f>
        <v>1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5</v>
      </c>
      <c r="X299" s="17">
        <f t="shared" si="45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0</v>
      </c>
      <c r="BD299" s="36">
        <f>VLOOKUP($H299,[4]IRA!$H$7:$CS$981,BD$1,FALSE)</f>
        <v>1</v>
      </c>
      <c r="BE299" s="36">
        <f>VLOOKUP($H299,[4]IRA!$H$7:$CS$981,BE$1,FALSE)</f>
        <v>0</v>
      </c>
      <c r="BF299" s="36">
        <f>VLOOKUP($H299,[4]IRA!$H$7:$CS$981,BF$1,FALSE)</f>
        <v>1</v>
      </c>
      <c r="BG299" s="36">
        <f>VLOOKUP($H299,[4]IRA!$H$7:$CS$981,BG$1,FALSE)</f>
        <v>2</v>
      </c>
      <c r="BH299" s="36">
        <f>VLOOKUP($H299,[4]IRA!$H$7:$CS$981,BH$1,FALSE)</f>
        <v>7</v>
      </c>
      <c r="BI299" s="36">
        <f>VLOOKUP($H299,[4]IRA!$H$7:$CS$981,BI$1,FALSE)</f>
        <v>1</v>
      </c>
      <c r="BJ299" s="36">
        <f>VLOOKUP($H299,[4]IRA!$H$7:$CS$981,BJ$1,FALSE)</f>
        <v>3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0</v>
      </c>
      <c r="BP299" s="10">
        <f t="shared" si="50"/>
        <v>15</v>
      </c>
      <c r="BQ299" s="17">
        <f t="shared" si="51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2</v>
      </c>
      <c r="K300" s="36">
        <f>VLOOKUP($H300,[1]EDA!$H$6:$BN$980,K$1,FALSE)</f>
        <v>2</v>
      </c>
      <c r="L300" s="36">
        <f>VLOOKUP($H300,[1]EDA!$H$6:$BN$980,L$1,FALSE)</f>
        <v>0</v>
      </c>
      <c r="M300" s="36">
        <f>VLOOKUP($H300,[1]EDA!$H$6:$BN$980,M$1,FALSE)</f>
        <v>3</v>
      </c>
      <c r="N300" s="36">
        <f>VLOOKUP($H300,[1]EDA!$H$6:$BN$980,N$1,FALSE)</f>
        <v>6</v>
      </c>
      <c r="O300" s="36">
        <f>VLOOKUP($H300,[1]EDA!$H$6:$BN$980,O$1,FALSE)</f>
        <v>1</v>
      </c>
      <c r="P300" s="36">
        <f>VLOOKUP($H300,[1]EDA!$H$6:$BN$980,P$1,FALSE)</f>
        <v>0</v>
      </c>
      <c r="Q300" s="36">
        <f>VLOOKUP($H300,[1]EDA!$H$6:$BN$980,Q$1,FALSE)</f>
        <v>1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0</v>
      </c>
      <c r="W300" s="10">
        <f t="shared" si="44"/>
        <v>15</v>
      </c>
      <c r="X300" s="17">
        <f t="shared" si="45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2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2</v>
      </c>
      <c r="BB300" s="17">
        <f t="shared" si="49"/>
        <v>0</v>
      </c>
      <c r="BC300" s="36">
        <f>VLOOKUP($H300,[4]IRA!$H$7:$CS$981,BC$1,FALSE)</f>
        <v>3</v>
      </c>
      <c r="BD300" s="36">
        <f>VLOOKUP($H300,[4]IRA!$H$7:$CS$981,BD$1,FALSE)</f>
        <v>5</v>
      </c>
      <c r="BE300" s="36">
        <f>VLOOKUP($H300,[4]IRA!$H$7:$CS$981,BE$1,FALSE)</f>
        <v>1</v>
      </c>
      <c r="BF300" s="36">
        <f>VLOOKUP($H300,[4]IRA!$H$7:$CS$981,BF$1,FALSE)</f>
        <v>9</v>
      </c>
      <c r="BG300" s="36">
        <f>VLOOKUP($H300,[4]IRA!$H$7:$CS$981,BG$1,FALSE)</f>
        <v>2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0</v>
      </c>
      <c r="BP300" s="10">
        <f t="shared" si="50"/>
        <v>20</v>
      </c>
      <c r="BQ300" s="17">
        <f t="shared" si="51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4</v>
      </c>
      <c r="K301" s="36">
        <f>VLOOKUP($H301,[1]EDA!$H$6:$BN$980,K$1,FALSE)</f>
        <v>8</v>
      </c>
      <c r="L301" s="36">
        <f>VLOOKUP($H301,[1]EDA!$H$6:$BN$980,L$1,FALSE)</f>
        <v>2</v>
      </c>
      <c r="M301" s="36">
        <f>VLOOKUP($H301,[1]EDA!$H$6:$BN$980,M$1,FALSE)</f>
        <v>11</v>
      </c>
      <c r="N301" s="36">
        <f>VLOOKUP($H301,[1]EDA!$H$6:$BN$980,N$1,FALSE)</f>
        <v>13</v>
      </c>
      <c r="O301" s="36">
        <f>VLOOKUP($H301,[1]EDA!$H$6:$BN$980,O$1,FALSE)</f>
        <v>4</v>
      </c>
      <c r="P301" s="36">
        <f>VLOOKUP($H301,[1]EDA!$H$6:$BN$980,P$1,FALSE)</f>
        <v>6</v>
      </c>
      <c r="Q301" s="36">
        <f>VLOOKUP($H301,[1]EDA!$H$6:$BN$980,Q$1,FALSE)</f>
        <v>3</v>
      </c>
      <c r="R301" s="36">
        <f>VLOOKUP($H301,[1]EDA!$H$6:$BN$980,R$1,FALSE)</f>
        <v>11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0</v>
      </c>
      <c r="W301" s="10">
        <f t="shared" si="44"/>
        <v>62</v>
      </c>
      <c r="X301" s="17">
        <f t="shared" si="45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6</v>
      </c>
      <c r="BD301" s="36">
        <f>VLOOKUP($H301,[4]IRA!$H$7:$CS$981,BD$1,FALSE)</f>
        <v>15</v>
      </c>
      <c r="BE301" s="36">
        <f>VLOOKUP($H301,[4]IRA!$H$7:$CS$981,BE$1,FALSE)</f>
        <v>12</v>
      </c>
      <c r="BF301" s="36">
        <f>VLOOKUP($H301,[4]IRA!$H$7:$CS$981,BF$1,FALSE)</f>
        <v>9</v>
      </c>
      <c r="BG301" s="36">
        <f>VLOOKUP($H301,[4]IRA!$H$7:$CS$981,BG$1,FALSE)</f>
        <v>16</v>
      </c>
      <c r="BH301" s="36">
        <f>VLOOKUP($H301,[4]IRA!$H$7:$CS$981,BH$1,FALSE)</f>
        <v>8</v>
      </c>
      <c r="BI301" s="36">
        <f>VLOOKUP($H301,[4]IRA!$H$7:$CS$981,BI$1,FALSE)</f>
        <v>9</v>
      </c>
      <c r="BJ301" s="36">
        <f>VLOOKUP($H301,[4]IRA!$H$7:$CS$981,BJ$1,FALSE)</f>
        <v>9</v>
      </c>
      <c r="BK301" s="36">
        <f>VLOOKUP($H301,[4]IRA!$H$7:$CS$981,BK$1,FALSE)</f>
        <v>6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0</v>
      </c>
      <c r="BP301" s="10">
        <f t="shared" si="50"/>
        <v>90</v>
      </c>
      <c r="BQ301" s="17">
        <f t="shared" si="51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5</v>
      </c>
      <c r="L302" s="36">
        <f>VLOOKUP($H302,[1]EDA!$H$6:$BN$980,L$1,FALSE)</f>
        <v>7</v>
      </c>
      <c r="M302" s="36">
        <f>VLOOKUP($H302,[1]EDA!$H$6:$BN$980,M$1,FALSE)</f>
        <v>15</v>
      </c>
      <c r="N302" s="36">
        <f>VLOOKUP($H302,[1]EDA!$H$6:$BN$980,N$1,FALSE)</f>
        <v>10</v>
      </c>
      <c r="O302" s="36">
        <f>VLOOKUP($H302,[1]EDA!$H$6:$BN$980,O$1,FALSE)</f>
        <v>7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3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0</v>
      </c>
      <c r="W302" s="10">
        <f t="shared" si="44"/>
        <v>69</v>
      </c>
      <c r="X302" s="17">
        <f t="shared" si="45"/>
        <v>0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5</v>
      </c>
      <c r="BD302" s="36">
        <f>VLOOKUP($H302,[4]IRA!$H$7:$CS$981,BD$1,FALSE)</f>
        <v>0</v>
      </c>
      <c r="BE302" s="36">
        <f>VLOOKUP($H302,[4]IRA!$H$7:$CS$981,BE$1,FALSE)</f>
        <v>4</v>
      </c>
      <c r="BF302" s="36">
        <f>VLOOKUP($H302,[4]IRA!$H$7:$CS$981,BF$1,FALSE)</f>
        <v>2</v>
      </c>
      <c r="BG302" s="36">
        <f>VLOOKUP($H302,[4]IRA!$H$7:$CS$981,BG$1,FALSE)</f>
        <v>10</v>
      </c>
      <c r="BH302" s="36">
        <f>VLOOKUP($H302,[4]IRA!$H$7:$CS$981,BH$1,FALSE)</f>
        <v>7</v>
      </c>
      <c r="BI302" s="36">
        <f>VLOOKUP($H302,[4]IRA!$H$7:$CS$981,BI$1,FALSE)</f>
        <v>6</v>
      </c>
      <c r="BJ302" s="36">
        <f>VLOOKUP($H302,[4]IRA!$H$7:$CS$981,BJ$1,FALSE)</f>
        <v>5</v>
      </c>
      <c r="BK302" s="36">
        <f>VLOOKUP($H302,[4]IRA!$H$7:$CS$981,BK$1,FALSE)</f>
        <v>3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0</v>
      </c>
      <c r="BP302" s="10">
        <f t="shared" si="50"/>
        <v>42</v>
      </c>
      <c r="BQ302" s="17">
        <f t="shared" si="51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10</v>
      </c>
      <c r="K303" s="36">
        <f>VLOOKUP($H303,[1]EDA!$H$6:$BN$980,K$1,FALSE)</f>
        <v>15</v>
      </c>
      <c r="L303" s="36">
        <f>VLOOKUP($H303,[1]EDA!$H$6:$BN$980,L$1,FALSE)</f>
        <v>37</v>
      </c>
      <c r="M303" s="36">
        <f>VLOOKUP($H303,[1]EDA!$H$6:$BN$980,M$1,FALSE)</f>
        <v>4</v>
      </c>
      <c r="N303" s="36">
        <f>VLOOKUP($H303,[1]EDA!$H$6:$BN$980,N$1,FALSE)</f>
        <v>12</v>
      </c>
      <c r="O303" s="36">
        <f>VLOOKUP($H303,[1]EDA!$H$6:$BN$980,O$1,FALSE)</f>
        <v>5</v>
      </c>
      <c r="P303" s="36">
        <f>VLOOKUP($H303,[1]EDA!$H$6:$BN$980,P$1,FALSE)</f>
        <v>10</v>
      </c>
      <c r="Q303" s="36">
        <f>VLOOKUP($H303,[1]EDA!$H$6:$BN$980,Q$1,FALSE)</f>
        <v>6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0</v>
      </c>
      <c r="W303" s="10">
        <f t="shared" si="44"/>
        <v>99</v>
      </c>
      <c r="X303" s="17">
        <f t="shared" si="45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20</v>
      </c>
      <c r="BD303" s="36">
        <f>VLOOKUP($H303,[4]IRA!$H$7:$CS$981,BD$1,FALSE)</f>
        <v>35</v>
      </c>
      <c r="BE303" s="36">
        <f>VLOOKUP($H303,[4]IRA!$H$7:$CS$981,BE$1,FALSE)</f>
        <v>71</v>
      </c>
      <c r="BF303" s="36">
        <f>VLOOKUP($H303,[4]IRA!$H$7:$CS$981,BF$1,FALSE)</f>
        <v>30</v>
      </c>
      <c r="BG303" s="36">
        <f>VLOOKUP($H303,[4]IRA!$H$7:$CS$981,BG$1,FALSE)</f>
        <v>40</v>
      </c>
      <c r="BH303" s="36">
        <f>VLOOKUP($H303,[4]IRA!$H$7:$CS$981,BH$1,FALSE)</f>
        <v>6</v>
      </c>
      <c r="BI303" s="36">
        <f>VLOOKUP($H303,[4]IRA!$H$7:$CS$981,BI$1,FALSE)</f>
        <v>30</v>
      </c>
      <c r="BJ303" s="36">
        <f>VLOOKUP($H303,[4]IRA!$H$7:$CS$981,BJ$1,FALSE)</f>
        <v>12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0</v>
      </c>
      <c r="BP303" s="10">
        <f t="shared" si="50"/>
        <v>244</v>
      </c>
      <c r="BQ303" s="17">
        <f t="shared" si="51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5</v>
      </c>
      <c r="L304" s="36">
        <f>VLOOKUP($H304,[1]EDA!$H$6:$BN$980,L$1,FALSE)</f>
        <v>8</v>
      </c>
      <c r="M304" s="36">
        <f>VLOOKUP($H304,[1]EDA!$H$6:$BN$980,M$1,FALSE)</f>
        <v>15</v>
      </c>
      <c r="N304" s="36">
        <f>VLOOKUP($H304,[1]EDA!$H$6:$BN$980,N$1,FALSE)</f>
        <v>6</v>
      </c>
      <c r="O304" s="36">
        <f>VLOOKUP($H304,[1]EDA!$H$6:$BN$980,O$1,FALSE)</f>
        <v>2</v>
      </c>
      <c r="P304" s="36">
        <f>VLOOKUP($H304,[1]EDA!$H$6:$BN$980,P$1,FALSE)</f>
        <v>5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0</v>
      </c>
      <c r="W304" s="10">
        <f t="shared" si="44"/>
        <v>43</v>
      </c>
      <c r="X304" s="17">
        <f t="shared" si="45"/>
        <v>0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1</v>
      </c>
      <c r="AQ304" s="36">
        <f>VLOOKUP($H304,[3]IRA!$H$6:$BN$980,AQ$1,FALSE)</f>
        <v>1</v>
      </c>
      <c r="AR304" s="36">
        <f>VLOOKUP($H304,[3]IRA!$H$6:$BN$980,AR$1,FALSE)</f>
        <v>4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8"/>
        <v>6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3</v>
      </c>
      <c r="BE304" s="36">
        <f>VLOOKUP($H304,[4]IRA!$H$7:$CS$981,BE$1,FALSE)</f>
        <v>1</v>
      </c>
      <c r="BF304" s="36">
        <f>VLOOKUP($H304,[4]IRA!$H$7:$CS$981,BF$1,FALSE)</f>
        <v>96</v>
      </c>
      <c r="BG304" s="36">
        <f>VLOOKUP($H304,[4]IRA!$H$7:$CS$981,BG$1,FALSE)</f>
        <v>3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0</v>
      </c>
      <c r="BP304" s="10">
        <f t="shared" si="50"/>
        <v>103</v>
      </c>
      <c r="BQ304" s="17">
        <f t="shared" si="51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14</v>
      </c>
      <c r="K305" s="36">
        <f>VLOOKUP($H305,[1]EDA!$H$6:$BN$980,K$1,FALSE)</f>
        <v>7</v>
      </c>
      <c r="L305" s="36">
        <f>VLOOKUP($H305,[1]EDA!$H$6:$BN$980,L$1,FALSE)</f>
        <v>9</v>
      </c>
      <c r="M305" s="36">
        <f>VLOOKUP($H305,[1]EDA!$H$6:$BN$980,M$1,FALSE)</f>
        <v>21</v>
      </c>
      <c r="N305" s="36">
        <f>VLOOKUP($H305,[1]EDA!$H$6:$BN$980,N$1,FALSE)</f>
        <v>6</v>
      </c>
      <c r="O305" s="36">
        <f>VLOOKUP($H305,[1]EDA!$H$6:$BN$980,O$1,FALSE)</f>
        <v>12</v>
      </c>
      <c r="P305" s="36">
        <f>VLOOKUP($H305,[1]EDA!$H$6:$BN$980,P$1,FALSE)</f>
        <v>12</v>
      </c>
      <c r="Q305" s="36">
        <f>VLOOKUP($H305,[1]EDA!$H$6:$BN$980,Q$1,FALSE)</f>
        <v>7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0</v>
      </c>
      <c r="W305" s="10">
        <f t="shared" si="44"/>
        <v>88</v>
      </c>
      <c r="X305" s="17">
        <f t="shared" si="45"/>
        <v>0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3</v>
      </c>
      <c r="BD305" s="36">
        <f>VLOOKUP($H305,[4]IRA!$H$7:$CS$981,BD$1,FALSE)</f>
        <v>2</v>
      </c>
      <c r="BE305" s="36">
        <f>VLOOKUP($H305,[4]IRA!$H$7:$CS$981,BE$1,FALSE)</f>
        <v>5</v>
      </c>
      <c r="BF305" s="36">
        <f>VLOOKUP($H305,[4]IRA!$H$7:$CS$981,BF$1,FALSE)</f>
        <v>5</v>
      </c>
      <c r="BG305" s="36">
        <f>VLOOKUP($H305,[4]IRA!$H$7:$CS$981,BG$1,FALSE)</f>
        <v>3</v>
      </c>
      <c r="BH305" s="36">
        <f>VLOOKUP($H305,[4]IRA!$H$7:$CS$981,BH$1,FALSE)</f>
        <v>2</v>
      </c>
      <c r="BI305" s="36">
        <f>VLOOKUP($H305,[4]IRA!$H$7:$CS$981,BI$1,FALSE)</f>
        <v>4</v>
      </c>
      <c r="BJ305" s="36">
        <f>VLOOKUP($H305,[4]IRA!$H$7:$CS$981,BJ$1,FALSE)</f>
        <v>9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0</v>
      </c>
      <c r="BP305" s="10">
        <f t="shared" si="50"/>
        <v>33</v>
      </c>
      <c r="BQ305" s="17">
        <f t="shared" si="51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10</v>
      </c>
      <c r="K306" s="36">
        <f>VLOOKUP($H306,[1]EDA!$H$6:$BN$980,K$1,FALSE)</f>
        <v>20</v>
      </c>
      <c r="L306" s="36">
        <f>VLOOKUP($H306,[1]EDA!$H$6:$BN$980,L$1,FALSE)</f>
        <v>23</v>
      </c>
      <c r="M306" s="36">
        <f>VLOOKUP($H306,[1]EDA!$H$6:$BN$980,M$1,FALSE)</f>
        <v>6</v>
      </c>
      <c r="N306" s="36">
        <f>VLOOKUP($H306,[1]EDA!$H$6:$BN$980,N$1,FALSE)</f>
        <v>7</v>
      </c>
      <c r="O306" s="36">
        <f>VLOOKUP($H306,[1]EDA!$H$6:$BN$980,O$1,FALSE)</f>
        <v>3</v>
      </c>
      <c r="P306" s="36">
        <f>VLOOKUP($H306,[1]EDA!$H$6:$BN$980,P$1,FALSE)</f>
        <v>12</v>
      </c>
      <c r="Q306" s="36">
        <f>VLOOKUP($H306,[1]EDA!$H$6:$BN$980,Q$1,FALSE)</f>
        <v>1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0</v>
      </c>
      <c r="W306" s="10">
        <f t="shared" si="44"/>
        <v>82</v>
      </c>
      <c r="X306" s="17">
        <f t="shared" si="45"/>
        <v>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14</v>
      </c>
      <c r="BD306" s="36">
        <f>VLOOKUP($H306,[4]IRA!$H$7:$CS$981,BD$1,FALSE)</f>
        <v>14</v>
      </c>
      <c r="BE306" s="36">
        <f>VLOOKUP($H306,[4]IRA!$H$7:$CS$981,BE$1,FALSE)</f>
        <v>31</v>
      </c>
      <c r="BF306" s="36">
        <f>VLOOKUP($H306,[4]IRA!$H$7:$CS$981,BF$1,FALSE)</f>
        <v>15</v>
      </c>
      <c r="BG306" s="36">
        <f>VLOOKUP($H306,[4]IRA!$H$7:$CS$981,BG$1,FALSE)</f>
        <v>19</v>
      </c>
      <c r="BH306" s="36">
        <f>VLOOKUP($H306,[4]IRA!$H$7:$CS$981,BH$1,FALSE)</f>
        <v>19</v>
      </c>
      <c r="BI306" s="36">
        <f>VLOOKUP($H306,[4]IRA!$H$7:$CS$981,BI$1,FALSE)</f>
        <v>7</v>
      </c>
      <c r="BJ306" s="36">
        <f>VLOOKUP($H306,[4]IRA!$H$7:$CS$981,BJ$1,FALSE)</f>
        <v>2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0</v>
      </c>
      <c r="BP306" s="10">
        <f t="shared" si="50"/>
        <v>121</v>
      </c>
      <c r="BQ306" s="17">
        <f t="shared" si="51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9</v>
      </c>
      <c r="K307" s="36">
        <f>VLOOKUP($H307,[1]EDA!$H$6:$BN$980,K$1,FALSE)</f>
        <v>21</v>
      </c>
      <c r="L307" s="36">
        <f>VLOOKUP($H307,[1]EDA!$H$6:$BN$980,L$1,FALSE)</f>
        <v>24</v>
      </c>
      <c r="M307" s="36">
        <f>VLOOKUP($H307,[1]EDA!$H$6:$BN$980,M$1,FALSE)</f>
        <v>15</v>
      </c>
      <c r="N307" s="36">
        <f>VLOOKUP($H307,[1]EDA!$H$6:$BN$980,N$1,FALSE)</f>
        <v>12</v>
      </c>
      <c r="O307" s="36">
        <f>VLOOKUP($H307,[1]EDA!$H$6:$BN$980,O$1,FALSE)</f>
        <v>12</v>
      </c>
      <c r="P307" s="36">
        <f>VLOOKUP($H307,[1]EDA!$H$6:$BN$980,P$1,FALSE)</f>
        <v>24</v>
      </c>
      <c r="Q307" s="36">
        <f>VLOOKUP($H307,[1]EDA!$H$6:$BN$980,Q$1,FALSE)</f>
        <v>30</v>
      </c>
      <c r="R307" s="36">
        <f>VLOOKUP($H307,[1]EDA!$H$6:$BN$980,R$1,FALSE)</f>
        <v>6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0</v>
      </c>
      <c r="W307" s="10">
        <f t="shared" si="44"/>
        <v>153</v>
      </c>
      <c r="X307" s="17">
        <f t="shared" si="45"/>
        <v>0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1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0</v>
      </c>
      <c r="AL307" s="39">
        <f t="shared" si="46"/>
        <v>1</v>
      </c>
      <c r="AM307" s="17">
        <f t="shared" si="47"/>
        <v>0</v>
      </c>
      <c r="AN307" s="36">
        <f>VLOOKUP($H307,[3]IRA!$H$6:$BN$980,AN$1,FALSE)</f>
        <v>1</v>
      </c>
      <c r="AO307" s="36">
        <f>VLOOKUP($H307,[3]IRA!$H$6:$BN$980,AO$1,FALSE)</f>
        <v>1</v>
      </c>
      <c r="AP307" s="36">
        <f>VLOOKUP($H307,[3]IRA!$H$6:$BN$980,AP$1,FALSE)</f>
        <v>3</v>
      </c>
      <c r="AQ307" s="36">
        <f>VLOOKUP($H307,[3]IRA!$H$6:$BN$980,AQ$1,FALSE)</f>
        <v>4</v>
      </c>
      <c r="AR307" s="36">
        <f>VLOOKUP($H307,[3]IRA!$H$6:$BN$980,AR$1,FALSE)</f>
        <v>3</v>
      </c>
      <c r="AS307" s="36">
        <f>VLOOKUP($H307,[3]IRA!$H$6:$BN$980,AS$1,FALSE)</f>
        <v>0</v>
      </c>
      <c r="AT307" s="36">
        <f>VLOOKUP($H307,[3]IRA!$H$6:$BN$980,AT$1,FALSE)</f>
        <v>2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14</v>
      </c>
      <c r="BB307" s="17">
        <f t="shared" si="49"/>
        <v>0</v>
      </c>
      <c r="BC307" s="36">
        <f>VLOOKUP($H307,[4]IRA!$H$7:$CS$981,BC$1,FALSE)</f>
        <v>38</v>
      </c>
      <c r="BD307" s="36">
        <f>VLOOKUP($H307,[4]IRA!$H$7:$CS$981,BD$1,FALSE)</f>
        <v>21</v>
      </c>
      <c r="BE307" s="36">
        <f>VLOOKUP($H307,[4]IRA!$H$7:$CS$981,BE$1,FALSE)</f>
        <v>26</v>
      </c>
      <c r="BF307" s="36">
        <f>VLOOKUP($H307,[4]IRA!$H$7:$CS$981,BF$1,FALSE)</f>
        <v>46</v>
      </c>
      <c r="BG307" s="36">
        <f>VLOOKUP($H307,[4]IRA!$H$7:$CS$981,BG$1,FALSE)</f>
        <v>42</v>
      </c>
      <c r="BH307" s="36">
        <f>VLOOKUP($H307,[4]IRA!$H$7:$CS$981,BH$1,FALSE)</f>
        <v>14</v>
      </c>
      <c r="BI307" s="36">
        <f>VLOOKUP($H307,[4]IRA!$H$7:$CS$981,BI$1,FALSE)</f>
        <v>46</v>
      </c>
      <c r="BJ307" s="36">
        <f>VLOOKUP($H307,[4]IRA!$H$7:$CS$981,BJ$1,FALSE)</f>
        <v>28</v>
      </c>
      <c r="BK307" s="36">
        <f>VLOOKUP($H307,[4]IRA!$H$7:$CS$981,BK$1,FALSE)</f>
        <v>7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0</v>
      </c>
      <c r="BP307" s="10">
        <f t="shared" si="50"/>
        <v>268</v>
      </c>
      <c r="BQ307" s="17">
        <f t="shared" si="51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2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2</v>
      </c>
      <c r="Q308" s="36">
        <f>VLOOKUP($H308,[1]EDA!$H$6:$BN$980,Q$1,FALSE)</f>
        <v>1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0</v>
      </c>
      <c r="W308" s="10">
        <f t="shared" si="44"/>
        <v>5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16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20</v>
      </c>
      <c r="BJ308" s="36">
        <f>VLOOKUP($H308,[4]IRA!$H$7:$CS$981,BJ$1,FALSE)</f>
        <v>19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0</v>
      </c>
      <c r="BP308" s="10">
        <f t="shared" si="50"/>
        <v>55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1</v>
      </c>
      <c r="N309" s="36">
        <f>VLOOKUP($H309,[1]EDA!$H$6:$BN$980,N$1,FALSE)</f>
        <v>3</v>
      </c>
      <c r="O309" s="36">
        <f>VLOOKUP($H309,[1]EDA!$H$6:$BN$980,O$1,FALSE)</f>
        <v>1</v>
      </c>
      <c r="P309" s="36">
        <f>VLOOKUP($H309,[1]EDA!$H$6:$BN$980,P$1,FALSE)</f>
        <v>2</v>
      </c>
      <c r="Q309" s="36">
        <f>VLOOKUP($H309,[1]EDA!$H$6:$BN$980,Q$1,FALSE)</f>
        <v>1</v>
      </c>
      <c r="R309" s="36">
        <f>VLOOKUP($H309,[1]EDA!$H$6:$BN$980,R$1,FALSE)</f>
        <v>2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0</v>
      </c>
      <c r="W309" s="10">
        <f t="shared" si="44"/>
        <v>11</v>
      </c>
      <c r="X309" s="17">
        <f t="shared" si="45"/>
        <v>0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1</v>
      </c>
      <c r="BD309" s="36">
        <f>VLOOKUP($H309,[4]IRA!$H$7:$CS$981,BD$1,FALSE)</f>
        <v>3</v>
      </c>
      <c r="BE309" s="36">
        <f>VLOOKUP($H309,[4]IRA!$H$7:$CS$981,BE$1,FALSE)</f>
        <v>9</v>
      </c>
      <c r="BF309" s="36">
        <f>VLOOKUP($H309,[4]IRA!$H$7:$CS$981,BF$1,FALSE)</f>
        <v>17</v>
      </c>
      <c r="BG309" s="36">
        <f>VLOOKUP($H309,[4]IRA!$H$7:$CS$981,BG$1,FALSE)</f>
        <v>7</v>
      </c>
      <c r="BH309" s="36">
        <f>VLOOKUP($H309,[4]IRA!$H$7:$CS$981,BH$1,FALSE)</f>
        <v>4</v>
      </c>
      <c r="BI309" s="36">
        <f>VLOOKUP($H309,[4]IRA!$H$7:$CS$981,BI$1,FALSE)</f>
        <v>14</v>
      </c>
      <c r="BJ309" s="36">
        <f>VLOOKUP($H309,[4]IRA!$H$7:$CS$981,BJ$1,FALSE)</f>
        <v>1</v>
      </c>
      <c r="BK309" s="36">
        <f>VLOOKUP($H309,[4]IRA!$H$7:$CS$981,BK$1,FALSE)</f>
        <v>5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0</v>
      </c>
      <c r="BP309" s="10">
        <f t="shared" si="50"/>
        <v>61</v>
      </c>
      <c r="BQ309" s="17">
        <f t="shared" si="51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10</v>
      </c>
      <c r="K310" s="36">
        <f>VLOOKUP($H310,[1]EDA!$H$6:$BN$980,K$1,FALSE)</f>
        <v>9</v>
      </c>
      <c r="L310" s="36">
        <f>VLOOKUP($H310,[1]EDA!$H$6:$BN$980,L$1,FALSE)</f>
        <v>7</v>
      </c>
      <c r="M310" s="36">
        <f>VLOOKUP($H310,[1]EDA!$H$6:$BN$980,M$1,FALSE)</f>
        <v>8</v>
      </c>
      <c r="N310" s="36">
        <f>VLOOKUP($H310,[1]EDA!$H$6:$BN$980,N$1,FALSE)</f>
        <v>15</v>
      </c>
      <c r="O310" s="36">
        <f>VLOOKUP($H310,[1]EDA!$H$6:$BN$980,O$1,FALSE)</f>
        <v>4</v>
      </c>
      <c r="P310" s="36">
        <f>VLOOKUP($H310,[1]EDA!$H$6:$BN$980,P$1,FALSE)</f>
        <v>19</v>
      </c>
      <c r="Q310" s="36">
        <f>VLOOKUP($H310,[1]EDA!$H$6:$BN$980,Q$1,FALSE)</f>
        <v>21</v>
      </c>
      <c r="R310" s="36">
        <f>VLOOKUP($H310,[1]EDA!$H$6:$BN$980,R$1,FALSE)</f>
        <v>13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0</v>
      </c>
      <c r="W310" s="10">
        <f t="shared" si="44"/>
        <v>106</v>
      </c>
      <c r="X310" s="17">
        <f t="shared" si="45"/>
        <v>0</v>
      </c>
      <c r="Y310" s="36">
        <f>VLOOKUP($H310,[2]EDA!$H$6:$AY$980,Y$1,FALSE)</f>
        <v>0</v>
      </c>
      <c r="Z310" s="36">
        <f>VLOOKUP($H310,[2]EDA!$H$6:$AY$980,Z$1,FALSE)</f>
        <v>1</v>
      </c>
      <c r="AA310" s="36">
        <f>VLOOKUP($H310,[2]EDA!$H$6:$AY$980,AA$1,FALSE)</f>
        <v>0</v>
      </c>
      <c r="AB310" s="36">
        <f>VLOOKUP($H310,[2]EDA!$H$6:$AY$980,AB$1,FALSE)</f>
        <v>1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2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6"/>
        <v>4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2</v>
      </c>
      <c r="AS310" s="36">
        <f>VLOOKUP($H310,[3]IRA!$H$6:$BN$980,AS$1,FALSE)</f>
        <v>0</v>
      </c>
      <c r="AT310" s="36">
        <f>VLOOKUP($H310,[3]IRA!$H$6:$BN$980,AT$1,FALSE)</f>
        <v>1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3</v>
      </c>
      <c r="BB310" s="17">
        <f t="shared" si="49"/>
        <v>0</v>
      </c>
      <c r="BC310" s="36">
        <f>VLOOKUP($H310,[4]IRA!$H$7:$CS$981,BC$1,FALSE)</f>
        <v>10</v>
      </c>
      <c r="BD310" s="36">
        <f>VLOOKUP($H310,[4]IRA!$H$7:$CS$981,BD$1,FALSE)</f>
        <v>8</v>
      </c>
      <c r="BE310" s="36">
        <f>VLOOKUP($H310,[4]IRA!$H$7:$CS$981,BE$1,FALSE)</f>
        <v>9</v>
      </c>
      <c r="BF310" s="36">
        <f>VLOOKUP($H310,[4]IRA!$H$7:$CS$981,BF$1,FALSE)</f>
        <v>38</v>
      </c>
      <c r="BG310" s="36">
        <f>VLOOKUP($H310,[4]IRA!$H$7:$CS$981,BG$1,FALSE)</f>
        <v>19</v>
      </c>
      <c r="BH310" s="36">
        <f>VLOOKUP($H310,[4]IRA!$H$7:$CS$981,BH$1,FALSE)</f>
        <v>8</v>
      </c>
      <c r="BI310" s="36">
        <f>VLOOKUP($H310,[4]IRA!$H$7:$CS$981,BI$1,FALSE)</f>
        <v>26</v>
      </c>
      <c r="BJ310" s="36">
        <f>VLOOKUP($H310,[4]IRA!$H$7:$CS$981,BJ$1,FALSE)</f>
        <v>30</v>
      </c>
      <c r="BK310" s="36">
        <f>VLOOKUP($H310,[4]IRA!$H$7:$CS$981,BK$1,FALSE)</f>
        <v>29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0</v>
      </c>
      <c r="BP310" s="10">
        <f t="shared" si="50"/>
        <v>177</v>
      </c>
      <c r="BQ310" s="17">
        <f t="shared" si="51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12</v>
      </c>
      <c r="K311" s="36">
        <f>VLOOKUP($H311,[1]EDA!$H$6:$BN$980,K$1,FALSE)</f>
        <v>8</v>
      </c>
      <c r="L311" s="36">
        <f>VLOOKUP($H311,[1]EDA!$H$6:$BN$980,L$1,FALSE)</f>
        <v>12</v>
      </c>
      <c r="M311" s="36">
        <f>VLOOKUP($H311,[1]EDA!$H$6:$BN$980,M$1,FALSE)</f>
        <v>9</v>
      </c>
      <c r="N311" s="36">
        <f>VLOOKUP($H311,[1]EDA!$H$6:$BN$980,N$1,FALSE)</f>
        <v>8</v>
      </c>
      <c r="O311" s="36">
        <f>VLOOKUP($H311,[1]EDA!$H$6:$BN$980,O$1,FALSE)</f>
        <v>12</v>
      </c>
      <c r="P311" s="36">
        <f>VLOOKUP($H311,[1]EDA!$H$6:$BN$980,P$1,FALSE)</f>
        <v>10</v>
      </c>
      <c r="Q311" s="36">
        <f>VLOOKUP($H311,[1]EDA!$H$6:$BN$980,Q$1,FALSE)</f>
        <v>7</v>
      </c>
      <c r="R311" s="36">
        <f>VLOOKUP($H311,[1]EDA!$H$6:$BN$980,R$1,FALSE)</f>
        <v>14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0</v>
      </c>
      <c r="W311" s="10">
        <f t="shared" si="44"/>
        <v>92</v>
      </c>
      <c r="X311" s="17">
        <f t="shared" si="45"/>
        <v>0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1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6"/>
        <v>1</v>
      </c>
      <c r="AM311" s="17">
        <f t="shared" si="47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3</v>
      </c>
      <c r="AQ311" s="36">
        <f>VLOOKUP($H311,[3]IRA!$H$6:$BN$980,AQ$1,FALSE)</f>
        <v>0</v>
      </c>
      <c r="AR311" s="36">
        <f>VLOOKUP($H311,[3]IRA!$H$6:$BN$980,AR$1,FALSE)</f>
        <v>2</v>
      </c>
      <c r="AS311" s="36">
        <f>VLOOKUP($H311,[3]IRA!$H$6:$BN$980,AS$1,FALSE)</f>
        <v>0</v>
      </c>
      <c r="AT311" s="36">
        <f>VLOOKUP($H311,[3]IRA!$H$6:$BN$980,AT$1,FALSE)</f>
        <v>1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6</v>
      </c>
      <c r="BB311" s="17">
        <f t="shared" si="49"/>
        <v>0</v>
      </c>
      <c r="BC311" s="36">
        <f>VLOOKUP($H311,[4]IRA!$H$7:$CS$981,BC$1,FALSE)</f>
        <v>11</v>
      </c>
      <c r="BD311" s="36">
        <f>VLOOKUP($H311,[4]IRA!$H$7:$CS$981,BD$1,FALSE)</f>
        <v>14</v>
      </c>
      <c r="BE311" s="36">
        <f>VLOOKUP($H311,[4]IRA!$H$7:$CS$981,BE$1,FALSE)</f>
        <v>20</v>
      </c>
      <c r="BF311" s="36">
        <f>VLOOKUP($H311,[4]IRA!$H$7:$CS$981,BF$1,FALSE)</f>
        <v>14</v>
      </c>
      <c r="BG311" s="36">
        <f>VLOOKUP($H311,[4]IRA!$H$7:$CS$981,BG$1,FALSE)</f>
        <v>7</v>
      </c>
      <c r="BH311" s="36">
        <f>VLOOKUP($H311,[4]IRA!$H$7:$CS$981,BH$1,FALSE)</f>
        <v>13</v>
      </c>
      <c r="BI311" s="36">
        <f>VLOOKUP($H311,[4]IRA!$H$7:$CS$981,BI$1,FALSE)</f>
        <v>19</v>
      </c>
      <c r="BJ311" s="36">
        <f>VLOOKUP($H311,[4]IRA!$H$7:$CS$981,BJ$1,FALSE)</f>
        <v>5</v>
      </c>
      <c r="BK311" s="36">
        <f>VLOOKUP($H311,[4]IRA!$H$7:$CS$981,BK$1,FALSE)</f>
        <v>14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0</v>
      </c>
      <c r="BP311" s="10">
        <f t="shared" si="50"/>
        <v>117</v>
      </c>
      <c r="BQ311" s="17">
        <f t="shared" si="51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1</v>
      </c>
      <c r="K312" s="36">
        <f>VLOOKUP($H312,[1]EDA!$H$6:$BN$980,K$1,FALSE)</f>
        <v>0</v>
      </c>
      <c r="L312" s="36">
        <f>VLOOKUP($H312,[1]EDA!$H$6:$BN$980,L$1,FALSE)</f>
        <v>3</v>
      </c>
      <c r="M312" s="36">
        <f>VLOOKUP($H312,[1]EDA!$H$6:$BN$980,M$1,FALSE)</f>
        <v>4</v>
      </c>
      <c r="N312" s="36">
        <f>VLOOKUP($H312,[1]EDA!$H$6:$BN$980,N$1,FALSE)</f>
        <v>1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0</v>
      </c>
      <c r="W312" s="10">
        <f t="shared" si="44"/>
        <v>11</v>
      </c>
      <c r="X312" s="17">
        <f t="shared" si="45"/>
        <v>0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5</v>
      </c>
      <c r="BD312" s="36">
        <f>VLOOKUP($H312,[4]IRA!$H$7:$CS$981,BD$1,FALSE)</f>
        <v>4</v>
      </c>
      <c r="BE312" s="36">
        <f>VLOOKUP($H312,[4]IRA!$H$7:$CS$981,BE$1,FALSE)</f>
        <v>9</v>
      </c>
      <c r="BF312" s="36">
        <f>VLOOKUP($H312,[4]IRA!$H$7:$CS$981,BF$1,FALSE)</f>
        <v>8</v>
      </c>
      <c r="BG312" s="36">
        <f>VLOOKUP($H312,[4]IRA!$H$7:$CS$981,BG$1,FALSE)</f>
        <v>6</v>
      </c>
      <c r="BH312" s="36">
        <f>VLOOKUP($H312,[4]IRA!$H$7:$CS$981,BH$1,FALSE)</f>
        <v>0</v>
      </c>
      <c r="BI312" s="36">
        <f>VLOOKUP($H312,[4]IRA!$H$7:$CS$981,BI$1,FALSE)</f>
        <v>3</v>
      </c>
      <c r="BJ312" s="36">
        <f>VLOOKUP($H312,[4]IRA!$H$7:$CS$981,BJ$1,FALSE)</f>
        <v>4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0</v>
      </c>
      <c r="BP312" s="10">
        <f t="shared" si="50"/>
        <v>39</v>
      </c>
      <c r="BQ312" s="17">
        <f t="shared" si="51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3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1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1</v>
      </c>
      <c r="Q313" s="36">
        <f>VLOOKUP($H313,[1]EDA!$H$6:$BN$980,Q$1,FALSE)</f>
        <v>3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0</v>
      </c>
      <c r="W313" s="10">
        <f t="shared" si="44"/>
        <v>8</v>
      </c>
      <c r="X313" s="17">
        <f t="shared" si="45"/>
        <v>0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5</v>
      </c>
      <c r="BD313" s="36">
        <f>VLOOKUP($H313,[4]IRA!$H$7:$CS$981,BD$1,FALSE)</f>
        <v>2</v>
      </c>
      <c r="BE313" s="36">
        <f>VLOOKUP($H313,[4]IRA!$H$7:$CS$981,BE$1,FALSE)</f>
        <v>0</v>
      </c>
      <c r="BF313" s="36">
        <f>VLOOKUP($H313,[4]IRA!$H$7:$CS$981,BF$1,FALSE)</f>
        <v>4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7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0</v>
      </c>
      <c r="BP313" s="10">
        <f t="shared" si="50"/>
        <v>22</v>
      </c>
      <c r="BQ313" s="17">
        <f t="shared" si="51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12</v>
      </c>
      <c r="K314" s="36">
        <f>VLOOKUP($H314,[1]EDA!$H$6:$BN$980,K$1,FALSE)</f>
        <v>17</v>
      </c>
      <c r="L314" s="36">
        <f>VLOOKUP($H314,[1]EDA!$H$6:$BN$980,L$1,FALSE)</f>
        <v>2</v>
      </c>
      <c r="M314" s="36">
        <f>VLOOKUP($H314,[1]EDA!$H$6:$BN$980,M$1,FALSE)</f>
        <v>12</v>
      </c>
      <c r="N314" s="36">
        <f>VLOOKUP($H314,[1]EDA!$H$6:$BN$980,N$1,FALSE)</f>
        <v>9</v>
      </c>
      <c r="O314" s="36">
        <f>VLOOKUP($H314,[1]EDA!$H$6:$BN$980,O$1,FALSE)</f>
        <v>13</v>
      </c>
      <c r="P314" s="36">
        <f>VLOOKUP($H314,[1]EDA!$H$6:$BN$980,P$1,FALSE)</f>
        <v>10</v>
      </c>
      <c r="Q314" s="36">
        <f>VLOOKUP($H314,[1]EDA!$H$6:$BN$980,Q$1,FALSE)</f>
        <v>16</v>
      </c>
      <c r="R314" s="36">
        <f>VLOOKUP($H314,[1]EDA!$H$6:$BN$980,R$1,FALSE)</f>
        <v>8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0</v>
      </c>
      <c r="W314" s="10">
        <f t="shared" si="44"/>
        <v>99</v>
      </c>
      <c r="X314" s="17">
        <f t="shared" si="45"/>
        <v>0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3</v>
      </c>
      <c r="AO314" s="36">
        <f>VLOOKUP($H314,[3]IRA!$H$6:$BN$980,AO$1,FALSE)</f>
        <v>6</v>
      </c>
      <c r="AP314" s="36">
        <f>VLOOKUP($H314,[3]IRA!$H$6:$BN$980,AP$1,FALSE)</f>
        <v>1</v>
      </c>
      <c r="AQ314" s="36">
        <f>VLOOKUP($H314,[3]IRA!$H$6:$BN$980,AQ$1,FALSE)</f>
        <v>1</v>
      </c>
      <c r="AR314" s="36">
        <f>VLOOKUP($H314,[3]IRA!$H$6:$BN$980,AR$1,FALSE)</f>
        <v>6</v>
      </c>
      <c r="AS314" s="36">
        <f>VLOOKUP($H314,[3]IRA!$H$6:$BN$980,AS$1,FALSE)</f>
        <v>2</v>
      </c>
      <c r="AT314" s="36">
        <f>VLOOKUP($H314,[3]IRA!$H$6:$BN$980,AT$1,FALSE)</f>
        <v>8</v>
      </c>
      <c r="AU314" s="36">
        <f>VLOOKUP($H314,[3]IRA!$H$6:$BN$980,AU$1,FALSE)</f>
        <v>13</v>
      </c>
      <c r="AV314" s="36">
        <f>VLOOKUP($H314,[3]IRA!$H$6:$BN$980,AV$1,FALSE)</f>
        <v>6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8"/>
        <v>46</v>
      </c>
      <c r="BB314" s="17">
        <f t="shared" si="49"/>
        <v>0</v>
      </c>
      <c r="BC314" s="36">
        <f>VLOOKUP($H314,[4]IRA!$H$7:$CS$981,BC$1,FALSE)</f>
        <v>9</v>
      </c>
      <c r="BD314" s="36">
        <f>VLOOKUP($H314,[4]IRA!$H$7:$CS$981,BD$1,FALSE)</f>
        <v>15</v>
      </c>
      <c r="BE314" s="36">
        <f>VLOOKUP($H314,[4]IRA!$H$7:$CS$981,BE$1,FALSE)</f>
        <v>3</v>
      </c>
      <c r="BF314" s="36">
        <f>VLOOKUP($H314,[4]IRA!$H$7:$CS$981,BF$1,FALSE)</f>
        <v>8</v>
      </c>
      <c r="BG314" s="36">
        <f>VLOOKUP($H314,[4]IRA!$H$7:$CS$981,BG$1,FALSE)</f>
        <v>11</v>
      </c>
      <c r="BH314" s="36">
        <f>VLOOKUP($H314,[4]IRA!$H$7:$CS$981,BH$1,FALSE)</f>
        <v>8</v>
      </c>
      <c r="BI314" s="36">
        <f>VLOOKUP($H314,[4]IRA!$H$7:$CS$981,BI$1,FALSE)</f>
        <v>17</v>
      </c>
      <c r="BJ314" s="36">
        <f>VLOOKUP($H314,[4]IRA!$H$7:$CS$981,BJ$1,FALSE)</f>
        <v>20</v>
      </c>
      <c r="BK314" s="36">
        <f>VLOOKUP($H314,[4]IRA!$H$7:$CS$981,BK$1,FALSE)</f>
        <v>11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0</v>
      </c>
      <c r="BP314" s="10">
        <f t="shared" si="50"/>
        <v>102</v>
      </c>
      <c r="BQ314" s="17">
        <f t="shared" si="51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22</v>
      </c>
      <c r="K315" s="36">
        <f>VLOOKUP($H315,[1]EDA!$H$6:$BN$980,K$1,FALSE)</f>
        <v>6</v>
      </c>
      <c r="L315" s="36">
        <f>VLOOKUP($H315,[1]EDA!$H$6:$BN$980,L$1,FALSE)</f>
        <v>12</v>
      </c>
      <c r="M315" s="36">
        <f>VLOOKUP($H315,[1]EDA!$H$6:$BN$980,M$1,FALSE)</f>
        <v>14</v>
      </c>
      <c r="N315" s="36">
        <f>VLOOKUP($H315,[1]EDA!$H$6:$BN$980,N$1,FALSE)</f>
        <v>14</v>
      </c>
      <c r="O315" s="36">
        <f>VLOOKUP($H315,[1]EDA!$H$6:$BN$980,O$1,FALSE)</f>
        <v>10</v>
      </c>
      <c r="P315" s="36">
        <f>VLOOKUP($H315,[1]EDA!$H$6:$BN$980,P$1,FALSE)</f>
        <v>15</v>
      </c>
      <c r="Q315" s="36">
        <f>VLOOKUP($H315,[1]EDA!$H$6:$BN$980,Q$1,FALSE)</f>
        <v>10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0</v>
      </c>
      <c r="W315" s="10">
        <f t="shared" si="44"/>
        <v>103</v>
      </c>
      <c r="X315" s="17">
        <f t="shared" si="45"/>
        <v>0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6</v>
      </c>
      <c r="BD315" s="36">
        <f>VLOOKUP($H315,[4]IRA!$H$7:$CS$981,BD$1,FALSE)</f>
        <v>4</v>
      </c>
      <c r="BE315" s="36">
        <f>VLOOKUP($H315,[4]IRA!$H$7:$CS$981,BE$1,FALSE)</f>
        <v>16</v>
      </c>
      <c r="BF315" s="36">
        <f>VLOOKUP($H315,[4]IRA!$H$7:$CS$981,BF$1,FALSE)</f>
        <v>18</v>
      </c>
      <c r="BG315" s="36">
        <f>VLOOKUP($H315,[4]IRA!$H$7:$CS$981,BG$1,FALSE)</f>
        <v>22</v>
      </c>
      <c r="BH315" s="36">
        <f>VLOOKUP($H315,[4]IRA!$H$7:$CS$981,BH$1,FALSE)</f>
        <v>6</v>
      </c>
      <c r="BI315" s="36">
        <f>VLOOKUP($H315,[4]IRA!$H$7:$CS$981,BI$1,FALSE)</f>
        <v>11</v>
      </c>
      <c r="BJ315" s="36">
        <f>VLOOKUP($H315,[4]IRA!$H$7:$CS$981,BJ$1,FALSE)</f>
        <v>11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0</v>
      </c>
      <c r="BP315" s="10">
        <f t="shared" si="50"/>
        <v>94</v>
      </c>
      <c r="BQ315" s="17">
        <f t="shared" si="51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4</v>
      </c>
      <c r="K316" s="36">
        <f>VLOOKUP($H316,[1]EDA!$H$6:$BN$980,K$1,FALSE)</f>
        <v>20</v>
      </c>
      <c r="L316" s="36">
        <f>VLOOKUP($H316,[1]EDA!$H$6:$BN$980,L$1,FALSE)</f>
        <v>7</v>
      </c>
      <c r="M316" s="36">
        <f>VLOOKUP($H316,[1]EDA!$H$6:$BN$980,M$1,FALSE)</f>
        <v>27</v>
      </c>
      <c r="N316" s="36">
        <f>VLOOKUP($H316,[1]EDA!$H$6:$BN$980,N$1,FALSE)</f>
        <v>13</v>
      </c>
      <c r="O316" s="36">
        <f>VLOOKUP($H316,[1]EDA!$H$6:$BN$980,O$1,FALSE)</f>
        <v>10</v>
      </c>
      <c r="P316" s="36">
        <f>VLOOKUP($H316,[1]EDA!$H$6:$BN$980,P$1,FALSE)</f>
        <v>50</v>
      </c>
      <c r="Q316" s="36">
        <f>VLOOKUP($H316,[1]EDA!$H$6:$BN$980,Q$1,FALSE)</f>
        <v>15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0</v>
      </c>
      <c r="W316" s="10">
        <f t="shared" si="44"/>
        <v>146</v>
      </c>
      <c r="X316" s="17">
        <f t="shared" si="45"/>
        <v>0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5</v>
      </c>
      <c r="BD316" s="36">
        <f>VLOOKUP($H316,[4]IRA!$H$7:$CS$981,BD$1,FALSE)</f>
        <v>17</v>
      </c>
      <c r="BE316" s="36">
        <f>VLOOKUP($H316,[4]IRA!$H$7:$CS$981,BE$1,FALSE)</f>
        <v>4</v>
      </c>
      <c r="BF316" s="36">
        <f>VLOOKUP($H316,[4]IRA!$H$7:$CS$981,BF$1,FALSE)</f>
        <v>37</v>
      </c>
      <c r="BG316" s="36">
        <f>VLOOKUP($H316,[4]IRA!$H$7:$CS$981,BG$1,FALSE)</f>
        <v>10</v>
      </c>
      <c r="BH316" s="36">
        <f>VLOOKUP($H316,[4]IRA!$H$7:$CS$981,BH$1,FALSE)</f>
        <v>2</v>
      </c>
      <c r="BI316" s="36">
        <f>VLOOKUP($H316,[4]IRA!$H$7:$CS$981,BI$1,FALSE)</f>
        <v>70</v>
      </c>
      <c r="BJ316" s="36">
        <f>VLOOKUP($H316,[4]IRA!$H$7:$CS$981,BJ$1,FALSE)</f>
        <v>3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0</v>
      </c>
      <c r="BP316" s="10">
        <f t="shared" si="50"/>
        <v>148</v>
      </c>
      <c r="BQ316" s="17">
        <f t="shared" si="51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16</v>
      </c>
      <c r="K317" s="36">
        <f>VLOOKUP($H317,[1]EDA!$H$6:$BN$980,K$1,FALSE)</f>
        <v>14</v>
      </c>
      <c r="L317" s="36">
        <f>VLOOKUP($H317,[1]EDA!$H$6:$BN$980,L$1,FALSE)</f>
        <v>10</v>
      </c>
      <c r="M317" s="36">
        <f>VLOOKUP($H317,[1]EDA!$H$6:$BN$980,M$1,FALSE)</f>
        <v>2</v>
      </c>
      <c r="N317" s="36">
        <f>VLOOKUP($H317,[1]EDA!$H$6:$BN$980,N$1,FALSE)</f>
        <v>4</v>
      </c>
      <c r="O317" s="36">
        <f>VLOOKUP($H317,[1]EDA!$H$6:$BN$980,O$1,FALSE)</f>
        <v>30</v>
      </c>
      <c r="P317" s="36">
        <f>VLOOKUP($H317,[1]EDA!$H$6:$BN$980,P$1,FALSE)</f>
        <v>1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0</v>
      </c>
      <c r="W317" s="10">
        <f t="shared" si="44"/>
        <v>77</v>
      </c>
      <c r="X317" s="17">
        <f t="shared" si="45"/>
        <v>0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2</v>
      </c>
      <c r="AP317" s="36">
        <f>VLOOKUP($H317,[3]IRA!$H$6:$BN$980,AP$1,FALSE)</f>
        <v>17</v>
      </c>
      <c r="AQ317" s="36">
        <f>VLOOKUP($H317,[3]IRA!$H$6:$BN$980,AQ$1,FALSE)</f>
        <v>0</v>
      </c>
      <c r="AR317" s="36">
        <f>VLOOKUP($H317,[3]IRA!$H$6:$BN$980,AR$1,FALSE)</f>
        <v>21</v>
      </c>
      <c r="AS317" s="36">
        <f>VLOOKUP($H317,[3]IRA!$H$6:$BN$980,AS$1,FALSE)</f>
        <v>49</v>
      </c>
      <c r="AT317" s="36">
        <f>VLOOKUP($H317,[3]IRA!$H$6:$BN$980,AT$1,FALSE)</f>
        <v>9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8"/>
        <v>99</v>
      </c>
      <c r="BB317" s="17">
        <f t="shared" si="49"/>
        <v>0</v>
      </c>
      <c r="BC317" s="36">
        <f>VLOOKUP($H317,[4]IRA!$H$7:$CS$981,BC$1,FALSE)</f>
        <v>5</v>
      </c>
      <c r="BD317" s="36">
        <f>VLOOKUP($H317,[4]IRA!$H$7:$CS$981,BD$1,FALSE)</f>
        <v>16</v>
      </c>
      <c r="BE317" s="36">
        <f>VLOOKUP($H317,[4]IRA!$H$7:$CS$981,BE$1,FALSE)</f>
        <v>20</v>
      </c>
      <c r="BF317" s="36">
        <f>VLOOKUP($H317,[4]IRA!$H$7:$CS$981,BF$1,FALSE)</f>
        <v>5</v>
      </c>
      <c r="BG317" s="36">
        <f>VLOOKUP($H317,[4]IRA!$H$7:$CS$981,BG$1,FALSE)</f>
        <v>36</v>
      </c>
      <c r="BH317" s="36">
        <f>VLOOKUP($H317,[4]IRA!$H$7:$CS$981,BH$1,FALSE)</f>
        <v>59</v>
      </c>
      <c r="BI317" s="36">
        <f>VLOOKUP($H317,[4]IRA!$H$7:$CS$981,BI$1,FALSE)</f>
        <v>28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0</v>
      </c>
      <c r="BP317" s="10">
        <f t="shared" si="50"/>
        <v>169</v>
      </c>
      <c r="BQ317" s="17">
        <f t="shared" si="51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5</v>
      </c>
      <c r="K318" s="36">
        <f>VLOOKUP($H318,[1]EDA!$H$6:$BN$980,K$1,FALSE)</f>
        <v>0</v>
      </c>
      <c r="L318" s="36">
        <f>VLOOKUP($H318,[1]EDA!$H$6:$BN$980,L$1,FALSE)</f>
        <v>3</v>
      </c>
      <c r="M318" s="36">
        <f>VLOOKUP($H318,[1]EDA!$H$6:$BN$980,M$1,FALSE)</f>
        <v>12</v>
      </c>
      <c r="N318" s="36">
        <f>VLOOKUP($H318,[1]EDA!$H$6:$BN$980,N$1,FALSE)</f>
        <v>12</v>
      </c>
      <c r="O318" s="36">
        <f>VLOOKUP($H318,[1]EDA!$H$6:$BN$980,O$1,FALSE)</f>
        <v>7</v>
      </c>
      <c r="P318" s="36">
        <f>VLOOKUP($H318,[1]EDA!$H$6:$BN$980,P$1,FALSE)</f>
        <v>14</v>
      </c>
      <c r="Q318" s="36">
        <f>VLOOKUP($H318,[1]EDA!$H$6:$BN$980,Q$1,FALSE)</f>
        <v>19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0</v>
      </c>
      <c r="W318" s="10">
        <f t="shared" si="44"/>
        <v>72</v>
      </c>
      <c r="X318" s="17">
        <f t="shared" si="45"/>
        <v>0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3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3</v>
      </c>
      <c r="BB318" s="17">
        <f t="shared" si="49"/>
        <v>0</v>
      </c>
      <c r="BC318" s="36">
        <f>VLOOKUP($H318,[4]IRA!$H$7:$CS$981,BC$1,FALSE)</f>
        <v>41</v>
      </c>
      <c r="BD318" s="36">
        <f>VLOOKUP($H318,[4]IRA!$H$7:$CS$981,BD$1,FALSE)</f>
        <v>3</v>
      </c>
      <c r="BE318" s="36">
        <f>VLOOKUP($H318,[4]IRA!$H$7:$CS$981,BE$1,FALSE)</f>
        <v>6</v>
      </c>
      <c r="BF318" s="36">
        <f>VLOOKUP($H318,[4]IRA!$H$7:$CS$981,BF$1,FALSE)</f>
        <v>75</v>
      </c>
      <c r="BG318" s="36">
        <f>VLOOKUP($H318,[4]IRA!$H$7:$CS$981,BG$1,FALSE)</f>
        <v>32</v>
      </c>
      <c r="BH318" s="36">
        <f>VLOOKUP($H318,[4]IRA!$H$7:$CS$981,BH$1,FALSE)</f>
        <v>33</v>
      </c>
      <c r="BI318" s="36">
        <f>VLOOKUP($H318,[4]IRA!$H$7:$CS$981,BI$1,FALSE)</f>
        <v>47</v>
      </c>
      <c r="BJ318" s="36">
        <f>VLOOKUP($H318,[4]IRA!$H$7:$CS$981,BJ$1,FALSE)</f>
        <v>65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0</v>
      </c>
      <c r="BP318" s="10">
        <f t="shared" si="50"/>
        <v>302</v>
      </c>
      <c r="BQ318" s="17">
        <f t="shared" si="51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6</v>
      </c>
      <c r="K319" s="36">
        <f>VLOOKUP($H319,[1]EDA!$H$6:$BN$980,K$1,FALSE)</f>
        <v>1</v>
      </c>
      <c r="L319" s="36">
        <f>VLOOKUP($H319,[1]EDA!$H$6:$BN$980,L$1,FALSE)</f>
        <v>2</v>
      </c>
      <c r="M319" s="36">
        <f>VLOOKUP($H319,[1]EDA!$H$6:$BN$980,M$1,FALSE)</f>
        <v>10</v>
      </c>
      <c r="N319" s="36">
        <f>VLOOKUP($H319,[1]EDA!$H$6:$BN$980,N$1,FALSE)</f>
        <v>3</v>
      </c>
      <c r="O319" s="36">
        <f>VLOOKUP($H319,[1]EDA!$H$6:$BN$980,O$1,FALSE)</f>
        <v>10</v>
      </c>
      <c r="P319" s="36">
        <f>VLOOKUP($H319,[1]EDA!$H$6:$BN$980,P$1,FALSE)</f>
        <v>2</v>
      </c>
      <c r="Q319" s="36">
        <f>VLOOKUP($H319,[1]EDA!$H$6:$BN$980,Q$1,FALSE)</f>
        <v>6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0</v>
      </c>
      <c r="W319" s="10">
        <f t="shared" si="44"/>
        <v>40</v>
      </c>
      <c r="X319" s="17">
        <f t="shared" si="45"/>
        <v>0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7</v>
      </c>
      <c r="BD319" s="36">
        <f>VLOOKUP($H319,[4]IRA!$H$7:$CS$981,BD$1,FALSE)</f>
        <v>5</v>
      </c>
      <c r="BE319" s="36">
        <f>VLOOKUP($H319,[4]IRA!$H$7:$CS$981,BE$1,FALSE)</f>
        <v>5</v>
      </c>
      <c r="BF319" s="36">
        <f>VLOOKUP($H319,[4]IRA!$H$7:$CS$981,BF$1,FALSE)</f>
        <v>26</v>
      </c>
      <c r="BG319" s="36">
        <f>VLOOKUP($H319,[4]IRA!$H$7:$CS$981,BG$1,FALSE)</f>
        <v>32</v>
      </c>
      <c r="BH319" s="36">
        <f>VLOOKUP($H319,[4]IRA!$H$7:$CS$981,BH$1,FALSE)</f>
        <v>14</v>
      </c>
      <c r="BI319" s="36">
        <f>VLOOKUP($H319,[4]IRA!$H$7:$CS$981,BI$1,FALSE)</f>
        <v>9</v>
      </c>
      <c r="BJ319" s="36">
        <f>VLOOKUP($H319,[4]IRA!$H$7:$CS$981,BJ$1,FALSE)</f>
        <v>8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0</v>
      </c>
      <c r="BP319" s="10">
        <f t="shared" si="50"/>
        <v>106</v>
      </c>
      <c r="BQ319" s="17">
        <f t="shared" si="51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3</v>
      </c>
      <c r="K320" s="36">
        <f>VLOOKUP($H320,[1]EDA!$H$6:$BN$980,K$1,FALSE)</f>
        <v>1</v>
      </c>
      <c r="L320" s="36">
        <f>VLOOKUP($H320,[1]EDA!$H$6:$BN$980,L$1,FALSE)</f>
        <v>2</v>
      </c>
      <c r="M320" s="36">
        <f>VLOOKUP($H320,[1]EDA!$H$6:$BN$980,M$1,FALSE)</f>
        <v>5</v>
      </c>
      <c r="N320" s="36">
        <f>VLOOKUP($H320,[1]EDA!$H$6:$BN$980,N$1,FALSE)</f>
        <v>0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1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0</v>
      </c>
      <c r="W320" s="10">
        <f t="shared" si="44"/>
        <v>14</v>
      </c>
      <c r="X320" s="17">
        <f t="shared" si="45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2</v>
      </c>
      <c r="BD320" s="36">
        <f>VLOOKUP($H320,[4]IRA!$H$7:$CS$981,BD$1,FALSE)</f>
        <v>1</v>
      </c>
      <c r="BE320" s="36">
        <f>VLOOKUP($H320,[4]IRA!$H$7:$CS$981,BE$1,FALSE)</f>
        <v>0</v>
      </c>
      <c r="BF320" s="36">
        <f>VLOOKUP($H320,[4]IRA!$H$7:$CS$981,BF$1,FALSE)</f>
        <v>2</v>
      </c>
      <c r="BG320" s="36">
        <f>VLOOKUP($H320,[4]IRA!$H$7:$CS$981,BG$1,FALSE)</f>
        <v>7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5</v>
      </c>
      <c r="BK320" s="36">
        <f>VLOOKUP($H320,[4]IRA!$H$7:$CS$981,BK$1,FALSE)</f>
        <v>3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0</v>
      </c>
      <c r="BP320" s="10">
        <f t="shared" si="50"/>
        <v>20</v>
      </c>
      <c r="BQ320" s="17">
        <f t="shared" si="51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33</v>
      </c>
      <c r="K321" s="36">
        <f>VLOOKUP($H321,[1]EDA!$H$6:$BN$980,K$1,FALSE)</f>
        <v>15</v>
      </c>
      <c r="L321" s="36">
        <f>VLOOKUP($H321,[1]EDA!$H$6:$BN$980,L$1,FALSE)</f>
        <v>12</v>
      </c>
      <c r="M321" s="36">
        <f>VLOOKUP($H321,[1]EDA!$H$6:$BN$980,M$1,FALSE)</f>
        <v>17</v>
      </c>
      <c r="N321" s="36">
        <f>VLOOKUP($H321,[1]EDA!$H$6:$BN$980,N$1,FALSE)</f>
        <v>7</v>
      </c>
      <c r="O321" s="36">
        <f>VLOOKUP($H321,[1]EDA!$H$6:$BN$980,O$1,FALSE)</f>
        <v>7</v>
      </c>
      <c r="P321" s="36">
        <f>VLOOKUP($H321,[1]EDA!$H$6:$BN$980,P$1,FALSE)</f>
        <v>1</v>
      </c>
      <c r="Q321" s="36">
        <f>VLOOKUP($H321,[1]EDA!$H$6:$BN$980,Q$1,FALSE)</f>
        <v>19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0</v>
      </c>
      <c r="W321" s="10">
        <f t="shared" si="44"/>
        <v>111</v>
      </c>
      <c r="X321" s="17">
        <f t="shared" si="45"/>
        <v>0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0</v>
      </c>
      <c r="BB321" s="17">
        <f t="shared" si="49"/>
        <v>0</v>
      </c>
      <c r="BC321" s="36">
        <f>VLOOKUP($H321,[4]IRA!$H$7:$CS$981,BC$1,FALSE)</f>
        <v>1</v>
      </c>
      <c r="BD321" s="36">
        <f>VLOOKUP($H321,[4]IRA!$H$7:$CS$981,BD$1,FALSE)</f>
        <v>0</v>
      </c>
      <c r="BE321" s="36">
        <f>VLOOKUP($H321,[4]IRA!$H$7:$CS$981,BE$1,FALSE)</f>
        <v>2</v>
      </c>
      <c r="BF321" s="36">
        <f>VLOOKUP($H321,[4]IRA!$H$7:$CS$981,BF$1,FALSE)</f>
        <v>4</v>
      </c>
      <c r="BG321" s="36">
        <f>VLOOKUP($H321,[4]IRA!$H$7:$CS$981,BG$1,FALSE)</f>
        <v>2</v>
      </c>
      <c r="BH321" s="36">
        <f>VLOOKUP($H321,[4]IRA!$H$7:$CS$981,BH$1,FALSE)</f>
        <v>1</v>
      </c>
      <c r="BI321" s="36">
        <f>VLOOKUP($H321,[4]IRA!$H$7:$CS$981,BI$1,FALSE)</f>
        <v>1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0</v>
      </c>
      <c r="BP321" s="10">
        <f t="shared" si="50"/>
        <v>11</v>
      </c>
      <c r="BQ321" s="17">
        <f t="shared" si="51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4</v>
      </c>
      <c r="L322" s="36">
        <f>VLOOKUP($H322,[1]EDA!$H$6:$BN$980,L$1,FALSE)</f>
        <v>10</v>
      </c>
      <c r="M322" s="36">
        <f>VLOOKUP($H322,[1]EDA!$H$6:$BN$980,M$1,FALSE)</f>
        <v>11</v>
      </c>
      <c r="N322" s="36">
        <f>VLOOKUP($H322,[1]EDA!$H$6:$BN$980,N$1,FALSE)</f>
        <v>6</v>
      </c>
      <c r="O322" s="36">
        <f>VLOOKUP($H322,[1]EDA!$H$6:$BN$980,O$1,FALSE)</f>
        <v>5</v>
      </c>
      <c r="P322" s="36">
        <f>VLOOKUP($H322,[1]EDA!$H$6:$BN$980,P$1,FALSE)</f>
        <v>12</v>
      </c>
      <c r="Q322" s="36">
        <f>VLOOKUP($H322,[1]EDA!$H$6:$BN$980,Q$1,FALSE)</f>
        <v>11</v>
      </c>
      <c r="R322" s="36">
        <f>VLOOKUP($H322,[1]EDA!$H$6:$BN$980,R$1,FALSE)</f>
        <v>13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0</v>
      </c>
      <c r="W322" s="10">
        <f t="shared" si="44"/>
        <v>84</v>
      </c>
      <c r="X322" s="17">
        <f t="shared" si="45"/>
        <v>0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0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1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1</v>
      </c>
      <c r="AT322" s="36">
        <f>VLOOKUP($H322,[3]IRA!$H$6:$BN$980,AT$1,FALSE)</f>
        <v>0</v>
      </c>
      <c r="AU322" s="36">
        <f>VLOOKUP($H322,[3]IRA!$H$6:$BN$980,AU$1,FALSE)</f>
        <v>1</v>
      </c>
      <c r="AV322" s="36">
        <f>VLOOKUP($H322,[3]IRA!$H$6:$BN$980,AV$1,FALSE)</f>
        <v>5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8</v>
      </c>
      <c r="BB322" s="17">
        <f t="shared" si="49"/>
        <v>0</v>
      </c>
      <c r="BC322" s="36">
        <f>VLOOKUP($H322,[4]IRA!$H$7:$CS$981,BC$1,FALSE)</f>
        <v>23</v>
      </c>
      <c r="BD322" s="36">
        <f>VLOOKUP($H322,[4]IRA!$H$7:$CS$981,BD$1,FALSE)</f>
        <v>10</v>
      </c>
      <c r="BE322" s="36">
        <f>VLOOKUP($H322,[4]IRA!$H$7:$CS$981,BE$1,FALSE)</f>
        <v>9</v>
      </c>
      <c r="BF322" s="36">
        <f>VLOOKUP($H322,[4]IRA!$H$7:$CS$981,BF$1,FALSE)</f>
        <v>8</v>
      </c>
      <c r="BG322" s="36">
        <f>VLOOKUP($H322,[4]IRA!$H$7:$CS$981,BG$1,FALSE)</f>
        <v>6</v>
      </c>
      <c r="BH322" s="36">
        <f>VLOOKUP($H322,[4]IRA!$H$7:$CS$981,BH$1,FALSE)</f>
        <v>3</v>
      </c>
      <c r="BI322" s="36">
        <f>VLOOKUP($H322,[4]IRA!$H$7:$CS$981,BI$1,FALSE)</f>
        <v>7</v>
      </c>
      <c r="BJ322" s="36">
        <f>VLOOKUP($H322,[4]IRA!$H$7:$CS$981,BJ$1,FALSE)</f>
        <v>31</v>
      </c>
      <c r="BK322" s="36">
        <f>VLOOKUP($H322,[4]IRA!$H$7:$CS$981,BK$1,FALSE)</f>
        <v>17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0</v>
      </c>
      <c r="BP322" s="10">
        <f t="shared" si="50"/>
        <v>114</v>
      </c>
      <c r="BQ322" s="17">
        <f t="shared" si="51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2</v>
      </c>
      <c r="K323" s="36">
        <f>VLOOKUP($H323,[1]EDA!$H$6:$BN$980,K$1,FALSE)</f>
        <v>7</v>
      </c>
      <c r="L323" s="36">
        <f>VLOOKUP($H323,[1]EDA!$H$6:$BN$980,L$1,FALSE)</f>
        <v>31</v>
      </c>
      <c r="M323" s="36">
        <f>VLOOKUP($H323,[1]EDA!$H$6:$BN$980,M$1,FALSE)</f>
        <v>4</v>
      </c>
      <c r="N323" s="36">
        <f>VLOOKUP($H323,[1]EDA!$H$6:$BN$980,N$1,FALSE)</f>
        <v>9</v>
      </c>
      <c r="O323" s="36">
        <f>VLOOKUP($H323,[1]EDA!$H$6:$BN$980,O$1,FALSE)</f>
        <v>0</v>
      </c>
      <c r="P323" s="36">
        <f>VLOOKUP($H323,[1]EDA!$H$6:$BN$980,P$1,FALSE)</f>
        <v>5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0</v>
      </c>
      <c r="W323" s="10">
        <f t="shared" si="44"/>
        <v>58</v>
      </c>
      <c r="X323" s="17">
        <f t="shared" si="45"/>
        <v>0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0</v>
      </c>
      <c r="BD323" s="36">
        <f>VLOOKUP($H323,[4]IRA!$H$7:$CS$981,BD$1,FALSE)</f>
        <v>3</v>
      </c>
      <c r="BE323" s="36">
        <f>VLOOKUP($H323,[4]IRA!$H$7:$CS$981,BE$1,FALSE)</f>
        <v>10</v>
      </c>
      <c r="BF323" s="36">
        <f>VLOOKUP($H323,[4]IRA!$H$7:$CS$981,BF$1,FALSE)</f>
        <v>0</v>
      </c>
      <c r="BG323" s="36">
        <f>VLOOKUP($H323,[4]IRA!$H$7:$CS$981,BG$1,FALSE)</f>
        <v>29</v>
      </c>
      <c r="BH323" s="36">
        <f>VLOOKUP($H323,[4]IRA!$H$7:$CS$981,BH$1,FALSE)</f>
        <v>0</v>
      </c>
      <c r="BI323" s="36">
        <f>VLOOKUP($H323,[4]IRA!$H$7:$CS$981,BI$1,FALSE)</f>
        <v>9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0</v>
      </c>
      <c r="BP323" s="10">
        <f t="shared" si="50"/>
        <v>51</v>
      </c>
      <c r="BQ323" s="17">
        <f t="shared" si="51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1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4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1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0</v>
      </c>
      <c r="W324" s="10">
        <f t="shared" si="44"/>
        <v>10</v>
      </c>
      <c r="X324" s="17">
        <f t="shared" si="45"/>
        <v>0</v>
      </c>
      <c r="Y324" s="36">
        <f>VLOOKUP($H324,[2]EDA!$H$6:$AY$980,Y$1,FALSE)</f>
        <v>0</v>
      </c>
      <c r="Z324" s="36">
        <f>VLOOKUP($H324,[2]EDA!$H$6:$AY$980,Z$1,FALSE)</f>
        <v>1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6"/>
        <v>1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2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2</v>
      </c>
      <c r="BG324" s="36">
        <f>VLOOKUP($H324,[4]IRA!$H$7:$CS$981,BG$1,FALSE)</f>
        <v>0</v>
      </c>
      <c r="BH324" s="36">
        <f>VLOOKUP($H324,[4]IRA!$H$7:$CS$981,BH$1,FALSE)</f>
        <v>1</v>
      </c>
      <c r="BI324" s="36">
        <f>VLOOKUP($H324,[4]IRA!$H$7:$CS$981,BI$1,FALSE)</f>
        <v>3</v>
      </c>
      <c r="BJ324" s="36">
        <f>VLOOKUP($H324,[4]IRA!$H$7:$CS$981,BJ$1,FALSE)</f>
        <v>2</v>
      </c>
      <c r="BK324" s="36">
        <f>VLOOKUP($H324,[4]IRA!$H$7:$CS$981,BK$1,FALSE)</f>
        <v>3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0</v>
      </c>
      <c r="BP324" s="10">
        <f t="shared" si="50"/>
        <v>14</v>
      </c>
      <c r="BQ324" s="17">
        <f t="shared" si="51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8</v>
      </c>
      <c r="K325" s="36">
        <f>VLOOKUP($H325,[1]EDA!$H$6:$BN$980,K$1,FALSE)</f>
        <v>11</v>
      </c>
      <c r="L325" s="36">
        <f>VLOOKUP($H325,[1]EDA!$H$6:$BN$980,L$1,FALSE)</f>
        <v>11</v>
      </c>
      <c r="M325" s="36">
        <f>VLOOKUP($H325,[1]EDA!$H$6:$BN$980,M$1,FALSE)</f>
        <v>18</v>
      </c>
      <c r="N325" s="36">
        <f>VLOOKUP($H325,[1]EDA!$H$6:$BN$980,N$1,FALSE)</f>
        <v>0</v>
      </c>
      <c r="O325" s="36">
        <f>VLOOKUP($H325,[1]EDA!$H$6:$BN$980,O$1,FALSE)</f>
        <v>12</v>
      </c>
      <c r="P325" s="36">
        <f>VLOOKUP($H325,[1]EDA!$H$6:$BN$980,P$1,FALSE)</f>
        <v>6</v>
      </c>
      <c r="Q325" s="36">
        <f>VLOOKUP($H325,[1]EDA!$H$6:$BN$980,Q$1,FALSE)</f>
        <v>5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0</v>
      </c>
      <c r="W325" s="10">
        <f t="shared" si="44"/>
        <v>71</v>
      </c>
      <c r="X325" s="17">
        <f t="shared" si="45"/>
        <v>0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</v>
      </c>
      <c r="BD325" s="36">
        <f>VLOOKUP($H325,[4]IRA!$H$7:$CS$981,BD$1,FALSE)</f>
        <v>0</v>
      </c>
      <c r="BE325" s="36">
        <f>VLOOKUP($H325,[4]IRA!$H$7:$CS$981,BE$1,FALSE)</f>
        <v>4</v>
      </c>
      <c r="BF325" s="36">
        <f>VLOOKUP($H325,[4]IRA!$H$7:$CS$981,BF$1,FALSE)</f>
        <v>2</v>
      </c>
      <c r="BG325" s="36">
        <f>VLOOKUP($H325,[4]IRA!$H$7:$CS$981,BG$1,FALSE)</f>
        <v>0</v>
      </c>
      <c r="BH325" s="36">
        <f>VLOOKUP($H325,[4]IRA!$H$7:$CS$981,BH$1,FALSE)</f>
        <v>10</v>
      </c>
      <c r="BI325" s="36">
        <f>VLOOKUP($H325,[4]IRA!$H$7:$CS$981,BI$1,FALSE)</f>
        <v>1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0</v>
      </c>
      <c r="BP325" s="10">
        <f t="shared" si="50"/>
        <v>18</v>
      </c>
      <c r="BQ325" s="17">
        <f t="shared" si="51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1</v>
      </c>
      <c r="M326" s="36">
        <f>VLOOKUP($H326,[1]EDA!$H$6:$BN$980,M$1,FALSE)</f>
        <v>2</v>
      </c>
      <c r="N326" s="36">
        <f>VLOOKUP($H326,[1]EDA!$H$6:$BN$980,N$1,FALSE)</f>
        <v>2</v>
      </c>
      <c r="O326" s="36">
        <f>VLOOKUP($H326,[1]EDA!$H$6:$BN$980,O$1,FALSE)</f>
        <v>2</v>
      </c>
      <c r="P326" s="36">
        <f>VLOOKUP($H326,[1]EDA!$H$6:$BN$980,P$1,FALSE)</f>
        <v>1</v>
      </c>
      <c r="Q326" s="36">
        <f>VLOOKUP($H326,[1]EDA!$H$6:$BN$980,Q$1,FALSE)</f>
        <v>4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0</v>
      </c>
      <c r="W326" s="10">
        <f t="shared" si="44"/>
        <v>15</v>
      </c>
      <c r="X326" s="17">
        <f t="shared" si="45"/>
        <v>0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3</v>
      </c>
      <c r="BD326" s="36">
        <f>VLOOKUP($H326,[4]IRA!$H$7:$CS$981,BD$1,FALSE)</f>
        <v>4</v>
      </c>
      <c r="BE326" s="36">
        <f>VLOOKUP($H326,[4]IRA!$H$7:$CS$981,BE$1,FALSE)</f>
        <v>3</v>
      </c>
      <c r="BF326" s="36">
        <f>VLOOKUP($H326,[4]IRA!$H$7:$CS$981,BF$1,FALSE)</f>
        <v>7</v>
      </c>
      <c r="BG326" s="36">
        <f>VLOOKUP($H326,[4]IRA!$H$7:$CS$981,BG$1,FALSE)</f>
        <v>3</v>
      </c>
      <c r="BH326" s="36">
        <f>VLOOKUP($H326,[4]IRA!$H$7:$CS$981,BH$1,FALSE)</f>
        <v>4</v>
      </c>
      <c r="BI326" s="36">
        <f>VLOOKUP($H326,[4]IRA!$H$7:$CS$981,BI$1,FALSE)</f>
        <v>4</v>
      </c>
      <c r="BJ326" s="36">
        <f>VLOOKUP($H326,[4]IRA!$H$7:$CS$981,BJ$1,FALSE)</f>
        <v>8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0</v>
      </c>
      <c r="BP326" s="10">
        <f t="shared" si="50"/>
        <v>36</v>
      </c>
      <c r="BQ326" s="17">
        <f t="shared" si="51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0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0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1</v>
      </c>
      <c r="K328" s="36">
        <f>VLOOKUP($H328,[1]EDA!$H$6:$BN$980,K$1,FALSE)</f>
        <v>1</v>
      </c>
      <c r="L328" s="36">
        <f>VLOOKUP($H328,[1]EDA!$H$6:$BN$980,L$1,FALSE)</f>
        <v>3</v>
      </c>
      <c r="M328" s="36">
        <f>VLOOKUP($H328,[1]EDA!$H$6:$BN$980,M$1,FALSE)</f>
        <v>2</v>
      </c>
      <c r="N328" s="36">
        <f>VLOOKUP($H328,[1]EDA!$H$6:$BN$980,N$1,FALSE)</f>
        <v>0</v>
      </c>
      <c r="O328" s="36">
        <f>VLOOKUP($H328,[1]EDA!$H$6:$BN$980,O$1,FALSE)</f>
        <v>1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0</v>
      </c>
      <c r="W328" s="10">
        <f t="shared" si="44"/>
        <v>9</v>
      </c>
      <c r="X328" s="17">
        <f t="shared" si="45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4</v>
      </c>
      <c r="BD328" s="36">
        <f>VLOOKUP($H328,[4]IRA!$H$7:$CS$981,BD$1,FALSE)</f>
        <v>3</v>
      </c>
      <c r="BE328" s="36">
        <f>VLOOKUP($H328,[4]IRA!$H$7:$CS$981,BE$1,FALSE)</f>
        <v>9</v>
      </c>
      <c r="BF328" s="36">
        <f>VLOOKUP($H328,[4]IRA!$H$7:$CS$981,BF$1,FALSE)</f>
        <v>6</v>
      </c>
      <c r="BG328" s="36">
        <f>VLOOKUP($H328,[4]IRA!$H$7:$CS$981,BG$1,FALSE)</f>
        <v>12</v>
      </c>
      <c r="BH328" s="36">
        <f>VLOOKUP($H328,[4]IRA!$H$7:$CS$981,BH$1,FALSE)</f>
        <v>5</v>
      </c>
      <c r="BI328" s="36">
        <f>VLOOKUP($H328,[4]IRA!$H$7:$CS$981,BI$1,FALSE)</f>
        <v>19</v>
      </c>
      <c r="BJ328" s="36">
        <f>VLOOKUP($H328,[4]IRA!$H$7:$CS$981,BJ$1,FALSE)</f>
        <v>9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0</v>
      </c>
      <c r="BP328" s="10">
        <f t="shared" si="50"/>
        <v>67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3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0</v>
      </c>
      <c r="O329" s="36">
        <f>VLOOKUP($H329,[1]EDA!$H$6:$BN$980,O$1,FALSE)</f>
        <v>1</v>
      </c>
      <c r="P329" s="36">
        <f>VLOOKUP($H329,[1]EDA!$H$6:$BN$980,P$1,FALSE)</f>
        <v>4</v>
      </c>
      <c r="Q329" s="36">
        <f>VLOOKUP($H329,[1]EDA!$H$6:$BN$980,Q$1,FALSE)</f>
        <v>1</v>
      </c>
      <c r="R329" s="36">
        <f>VLOOKUP($H329,[1]EDA!$H$6:$BN$980,R$1,FALSE)</f>
        <v>1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0</v>
      </c>
      <c r="W329" s="10">
        <f t="shared" si="44"/>
        <v>16</v>
      </c>
      <c r="X329" s="17">
        <f t="shared" si="45"/>
        <v>0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1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2</v>
      </c>
      <c r="BB329" s="17">
        <f t="shared" si="49"/>
        <v>0</v>
      </c>
      <c r="BC329" s="36">
        <f>VLOOKUP($H329,[4]IRA!$H$7:$CS$981,BC$1,FALSE)</f>
        <v>13</v>
      </c>
      <c r="BD329" s="36">
        <f>VLOOKUP($H329,[4]IRA!$H$7:$CS$981,BD$1,FALSE)</f>
        <v>8</v>
      </c>
      <c r="BE329" s="36">
        <f>VLOOKUP($H329,[4]IRA!$H$7:$CS$981,BE$1,FALSE)</f>
        <v>7</v>
      </c>
      <c r="BF329" s="36">
        <f>VLOOKUP($H329,[4]IRA!$H$7:$CS$981,BF$1,FALSE)</f>
        <v>11</v>
      </c>
      <c r="BG329" s="36">
        <f>VLOOKUP($H329,[4]IRA!$H$7:$CS$981,BG$1,FALSE)</f>
        <v>10</v>
      </c>
      <c r="BH329" s="36">
        <f>VLOOKUP($H329,[4]IRA!$H$7:$CS$981,BH$1,FALSE)</f>
        <v>5</v>
      </c>
      <c r="BI329" s="36">
        <f>VLOOKUP($H329,[4]IRA!$H$7:$CS$981,BI$1,FALSE)</f>
        <v>11</v>
      </c>
      <c r="BJ329" s="36">
        <f>VLOOKUP($H329,[4]IRA!$H$7:$CS$981,BJ$1,FALSE)</f>
        <v>3</v>
      </c>
      <c r="BK329" s="36">
        <f>VLOOKUP($H329,[4]IRA!$H$7:$CS$981,BK$1,FALSE)</f>
        <v>3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0</v>
      </c>
      <c r="BP329" s="10">
        <f t="shared" si="50"/>
        <v>71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9</v>
      </c>
      <c r="K330" s="36">
        <f>VLOOKUP($H330,[1]EDA!$H$6:$BN$980,K$1,FALSE)</f>
        <v>4</v>
      </c>
      <c r="L330" s="36">
        <f>VLOOKUP($H330,[1]EDA!$H$6:$BN$980,L$1,FALSE)</f>
        <v>2</v>
      </c>
      <c r="M330" s="36">
        <f>VLOOKUP($H330,[1]EDA!$H$6:$BN$980,M$1,FALSE)</f>
        <v>7</v>
      </c>
      <c r="N330" s="36">
        <f>VLOOKUP($H330,[1]EDA!$H$6:$BN$980,N$1,FALSE)</f>
        <v>6</v>
      </c>
      <c r="O330" s="36">
        <f>VLOOKUP($H330,[1]EDA!$H$6:$BN$980,O$1,FALSE)</f>
        <v>5</v>
      </c>
      <c r="P330" s="36">
        <f>VLOOKUP($H330,[1]EDA!$H$6:$BN$980,P$1,FALSE)</f>
        <v>7</v>
      </c>
      <c r="Q330" s="36">
        <f>VLOOKUP($H330,[1]EDA!$H$6:$BN$980,Q$1,FALSE)</f>
        <v>3</v>
      </c>
      <c r="R330" s="36">
        <f>VLOOKUP($H330,[1]EDA!$H$6:$BN$980,R$1,FALSE)</f>
        <v>1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0</v>
      </c>
      <c r="W330" s="10">
        <f t="shared" si="44"/>
        <v>44</v>
      </c>
      <c r="X330" s="17">
        <f t="shared" si="45"/>
        <v>0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0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3</v>
      </c>
      <c r="BG330" s="36">
        <f>VLOOKUP($H330,[4]IRA!$H$7:$CS$981,BG$1,FALSE)</f>
        <v>2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</v>
      </c>
      <c r="BK330" s="36">
        <f>VLOOKUP($H330,[4]IRA!$H$7:$CS$981,BK$1,FALSE)</f>
        <v>2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0</v>
      </c>
      <c r="BP330" s="10">
        <f t="shared" si="50"/>
        <v>10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2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2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0</v>
      </c>
      <c r="W331" s="10">
        <f t="shared" si="44"/>
        <v>4</v>
      </c>
      <c r="X331" s="17">
        <f t="shared" si="45"/>
        <v>0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9</v>
      </c>
      <c r="BD331" s="36">
        <f>VLOOKUP($H331,[4]IRA!$H$7:$CS$981,BD$1,FALSE)</f>
        <v>6</v>
      </c>
      <c r="BE331" s="36">
        <f>VLOOKUP($H331,[4]IRA!$H$7:$CS$981,BE$1,FALSE)</f>
        <v>1</v>
      </c>
      <c r="BF331" s="36">
        <f>VLOOKUP($H331,[4]IRA!$H$7:$CS$981,BF$1,FALSE)</f>
        <v>3</v>
      </c>
      <c r="BG331" s="36">
        <f>VLOOKUP($H331,[4]IRA!$H$7:$CS$981,BG$1,FALSE)</f>
        <v>5</v>
      </c>
      <c r="BH331" s="36">
        <f>VLOOKUP($H331,[4]IRA!$H$7:$CS$981,BH$1,FALSE)</f>
        <v>8</v>
      </c>
      <c r="BI331" s="36">
        <f>VLOOKUP($H331,[4]IRA!$H$7:$CS$981,BI$1,FALSE)</f>
        <v>3</v>
      </c>
      <c r="BJ331" s="36">
        <f>VLOOKUP($H331,[4]IRA!$H$7:$CS$981,BJ$1,FALSE)</f>
        <v>6</v>
      </c>
      <c r="BK331" s="36">
        <f>VLOOKUP($H331,[4]IRA!$H$7:$CS$981,BK$1,FALSE)</f>
        <v>9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0</v>
      </c>
      <c r="BP331" s="10">
        <f t="shared" si="50"/>
        <v>50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2</v>
      </c>
      <c r="L332" s="36">
        <f>VLOOKUP($H332,[1]EDA!$H$6:$BN$980,L$1,FALSE)</f>
        <v>13</v>
      </c>
      <c r="M332" s="36">
        <f>VLOOKUP($H332,[1]EDA!$H$6:$BN$980,M$1,FALSE)</f>
        <v>0</v>
      </c>
      <c r="N332" s="36">
        <f>VLOOKUP($H332,[1]EDA!$H$6:$BN$980,N$1,FALSE)</f>
        <v>27</v>
      </c>
      <c r="O332" s="36">
        <f>VLOOKUP($H332,[1]EDA!$H$6:$BN$980,O$1,FALSE)</f>
        <v>27</v>
      </c>
      <c r="P332" s="36">
        <f>VLOOKUP($H332,[1]EDA!$H$6:$BN$980,P$1,FALSE)</f>
        <v>16</v>
      </c>
      <c r="Q332" s="36">
        <f>VLOOKUP($H332,[1]EDA!$H$6:$BN$980,Q$1,FALSE)</f>
        <v>11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0</v>
      </c>
      <c r="W332" s="10">
        <f t="shared" si="44"/>
        <v>96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1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1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3</v>
      </c>
      <c r="BE332" s="36">
        <f>VLOOKUP($H332,[4]IRA!$H$7:$CS$981,BE$1,FALSE)</f>
        <v>3</v>
      </c>
      <c r="BF332" s="36">
        <f>VLOOKUP($H332,[4]IRA!$H$7:$CS$981,BF$1,FALSE)</f>
        <v>0</v>
      </c>
      <c r="BG332" s="36">
        <f>VLOOKUP($H332,[4]IRA!$H$7:$CS$981,BG$1,FALSE)</f>
        <v>4</v>
      </c>
      <c r="BH332" s="36">
        <f>VLOOKUP($H332,[4]IRA!$H$7:$CS$981,BH$1,FALSE)</f>
        <v>4</v>
      </c>
      <c r="BI332" s="36">
        <f>VLOOKUP($H332,[4]IRA!$H$7:$CS$981,BI$1,FALSE)</f>
        <v>2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0</v>
      </c>
      <c r="BP332" s="10">
        <f t="shared" si="50"/>
        <v>16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8</v>
      </c>
      <c r="K333" s="36">
        <f>VLOOKUP($H333,[1]EDA!$H$6:$BN$980,K$1,FALSE)</f>
        <v>17</v>
      </c>
      <c r="L333" s="36">
        <f>VLOOKUP($H333,[1]EDA!$H$6:$BN$980,L$1,FALSE)</f>
        <v>8</v>
      </c>
      <c r="M333" s="36">
        <f>VLOOKUP($H333,[1]EDA!$H$6:$BN$980,M$1,FALSE)</f>
        <v>6</v>
      </c>
      <c r="N333" s="36">
        <f>VLOOKUP($H333,[1]EDA!$H$6:$BN$980,N$1,FALSE)</f>
        <v>8</v>
      </c>
      <c r="O333" s="36">
        <f>VLOOKUP($H333,[1]EDA!$H$6:$BN$980,O$1,FALSE)</f>
        <v>12</v>
      </c>
      <c r="P333" s="36">
        <f>VLOOKUP($H333,[1]EDA!$H$6:$BN$980,P$1,FALSE)</f>
        <v>18</v>
      </c>
      <c r="Q333" s="36">
        <f>VLOOKUP($H333,[1]EDA!$H$6:$BN$980,Q$1,FALSE)</f>
        <v>17</v>
      </c>
      <c r="R333" s="36">
        <f>VLOOKUP($H333,[1]EDA!$H$6:$BN$980,R$1,FALSE)</f>
        <v>3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0</v>
      </c>
      <c r="W333" s="10">
        <f t="shared" si="44"/>
        <v>97</v>
      </c>
      <c r="X333" s="17">
        <f t="shared" si="45"/>
        <v>0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1</v>
      </c>
      <c r="AO333" s="36">
        <f>VLOOKUP($H333,[3]IRA!$H$6:$BN$980,AO$1,FALSE)</f>
        <v>1</v>
      </c>
      <c r="AP333" s="36">
        <f>VLOOKUP($H333,[3]IRA!$H$6:$BN$980,AP$1,FALSE)</f>
        <v>0</v>
      </c>
      <c r="AQ333" s="36">
        <f>VLOOKUP($H333,[3]IRA!$H$6:$BN$980,AQ$1,FALSE)</f>
        <v>1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8"/>
        <v>3</v>
      </c>
      <c r="BB333" s="17">
        <f t="shared" si="49"/>
        <v>0</v>
      </c>
      <c r="BC333" s="36">
        <f>VLOOKUP($H333,[4]IRA!$H$7:$CS$981,BC$1,FALSE)</f>
        <v>6</v>
      </c>
      <c r="BD333" s="36">
        <f>VLOOKUP($H333,[4]IRA!$H$7:$CS$981,BD$1,FALSE)</f>
        <v>9</v>
      </c>
      <c r="BE333" s="36">
        <f>VLOOKUP($H333,[4]IRA!$H$7:$CS$981,BE$1,FALSE)</f>
        <v>23</v>
      </c>
      <c r="BF333" s="36">
        <f>VLOOKUP($H333,[4]IRA!$H$7:$CS$981,BF$1,FALSE)</f>
        <v>16</v>
      </c>
      <c r="BG333" s="36">
        <f>VLOOKUP($H333,[4]IRA!$H$7:$CS$981,BG$1,FALSE)</f>
        <v>23</v>
      </c>
      <c r="BH333" s="36">
        <f>VLOOKUP($H333,[4]IRA!$H$7:$CS$981,BH$1,FALSE)</f>
        <v>12</v>
      </c>
      <c r="BI333" s="36">
        <f>VLOOKUP($H333,[4]IRA!$H$7:$CS$981,BI$1,FALSE)</f>
        <v>11</v>
      </c>
      <c r="BJ333" s="36">
        <f>VLOOKUP($H333,[4]IRA!$H$7:$CS$981,BJ$1,FALSE)</f>
        <v>3</v>
      </c>
      <c r="BK333" s="36">
        <f>VLOOKUP($H333,[4]IRA!$H$7:$CS$981,BK$1,FALSE)</f>
        <v>3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0</v>
      </c>
      <c r="BP333" s="10">
        <f t="shared" si="50"/>
        <v>106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1</v>
      </c>
      <c r="K334" s="36">
        <f>VLOOKUP($H334,[1]EDA!$H$6:$BN$980,K$1,FALSE)</f>
        <v>1</v>
      </c>
      <c r="L334" s="36">
        <f>VLOOKUP($H334,[1]EDA!$H$6:$BN$980,L$1,FALSE)</f>
        <v>1</v>
      </c>
      <c r="M334" s="36">
        <f>VLOOKUP($H334,[1]EDA!$H$6:$BN$980,M$1,FALSE)</f>
        <v>2</v>
      </c>
      <c r="N334" s="36">
        <f>VLOOKUP($H334,[1]EDA!$H$6:$BN$980,N$1,FALSE)</f>
        <v>2</v>
      </c>
      <c r="O334" s="36">
        <f>VLOOKUP($H334,[1]EDA!$H$6:$BN$980,O$1,FALSE)</f>
        <v>9</v>
      </c>
      <c r="P334" s="36">
        <f>VLOOKUP($H334,[1]EDA!$H$6:$BN$980,P$1,FALSE)</f>
        <v>4</v>
      </c>
      <c r="Q334" s="36">
        <f>VLOOKUP($H334,[1]EDA!$H$6:$BN$980,Q$1,FALSE)</f>
        <v>11</v>
      </c>
      <c r="R334" s="36">
        <f>VLOOKUP($H334,[1]EDA!$H$6:$BN$980,R$1,FALSE)</f>
        <v>10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0</v>
      </c>
      <c r="W334" s="10">
        <f t="shared" si="44"/>
        <v>41</v>
      </c>
      <c r="X334" s="17">
        <f t="shared" si="45"/>
        <v>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2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6"/>
        <v>2</v>
      </c>
      <c r="AM334" s="17">
        <f t="shared" si="47"/>
        <v>0</v>
      </c>
      <c r="AN334" s="36">
        <f>VLOOKUP($H334,[3]IRA!$H$6:$BN$980,AN$1,FALSE)</f>
        <v>6</v>
      </c>
      <c r="AO334" s="36">
        <f>VLOOKUP($H334,[3]IRA!$H$6:$BN$980,AO$1,FALSE)</f>
        <v>2</v>
      </c>
      <c r="AP334" s="36">
        <f>VLOOKUP($H334,[3]IRA!$H$6:$BN$980,AP$1,FALSE)</f>
        <v>3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3</v>
      </c>
      <c r="AT334" s="36">
        <f>VLOOKUP($H334,[3]IRA!$H$6:$BN$980,AT$1,FALSE)</f>
        <v>0</v>
      </c>
      <c r="AU334" s="36">
        <f>VLOOKUP($H334,[3]IRA!$H$6:$BN$980,AU$1,FALSE)</f>
        <v>1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8"/>
        <v>15</v>
      </c>
      <c r="BB334" s="17">
        <f t="shared" si="49"/>
        <v>0</v>
      </c>
      <c r="BC334" s="36">
        <f>VLOOKUP($H334,[4]IRA!$H$7:$CS$981,BC$1,FALSE)</f>
        <v>17</v>
      </c>
      <c r="BD334" s="36">
        <f>VLOOKUP($H334,[4]IRA!$H$7:$CS$981,BD$1,FALSE)</f>
        <v>12</v>
      </c>
      <c r="BE334" s="36">
        <f>VLOOKUP($H334,[4]IRA!$H$7:$CS$981,BE$1,FALSE)</f>
        <v>5</v>
      </c>
      <c r="BF334" s="36">
        <f>VLOOKUP($H334,[4]IRA!$H$7:$CS$981,BF$1,FALSE)</f>
        <v>14</v>
      </c>
      <c r="BG334" s="36">
        <f>VLOOKUP($H334,[4]IRA!$H$7:$CS$981,BG$1,FALSE)</f>
        <v>0</v>
      </c>
      <c r="BH334" s="36">
        <f>VLOOKUP($H334,[4]IRA!$H$7:$CS$981,BH$1,FALSE)</f>
        <v>6</v>
      </c>
      <c r="BI334" s="36">
        <f>VLOOKUP($H334,[4]IRA!$H$7:$CS$981,BI$1,FALSE)</f>
        <v>11</v>
      </c>
      <c r="BJ334" s="36">
        <f>VLOOKUP($H334,[4]IRA!$H$7:$CS$981,BJ$1,FALSE)</f>
        <v>5</v>
      </c>
      <c r="BK334" s="36">
        <f>VLOOKUP($H334,[4]IRA!$H$7:$CS$981,BK$1,FALSE)</f>
        <v>6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0</v>
      </c>
      <c r="BP334" s="10">
        <f t="shared" si="50"/>
        <v>76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0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17</v>
      </c>
      <c r="N335" s="36">
        <f>VLOOKUP($H335,[1]EDA!$H$6:$BN$980,N$1,FALSE)</f>
        <v>0</v>
      </c>
      <c r="O335" s="36">
        <f>VLOOKUP($H335,[1]EDA!$H$6:$BN$980,O$1,FALSE)</f>
        <v>2</v>
      </c>
      <c r="P335" s="36">
        <f>VLOOKUP($H335,[1]EDA!$H$6:$BN$980,P$1,FALSE)</f>
        <v>2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0</v>
      </c>
      <c r="W335" s="10">
        <f t="shared" si="44"/>
        <v>21</v>
      </c>
      <c r="X335" s="17">
        <f t="shared" si="45"/>
        <v>0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1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11</v>
      </c>
      <c r="BG335" s="36">
        <f>VLOOKUP($H335,[4]IRA!$H$7:$CS$981,BG$1,FALSE)</f>
        <v>3</v>
      </c>
      <c r="BH335" s="36">
        <f>VLOOKUP($H335,[4]IRA!$H$7:$CS$981,BH$1,FALSE)</f>
        <v>2</v>
      </c>
      <c r="BI335" s="36">
        <f>VLOOKUP($H335,[4]IRA!$H$7:$CS$981,BI$1,FALSE)</f>
        <v>5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0</v>
      </c>
      <c r="BP335" s="10">
        <f t="shared" si="50"/>
        <v>24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2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0</v>
      </c>
      <c r="W336" s="10">
        <f t="shared" si="44"/>
        <v>6</v>
      </c>
      <c r="X336" s="17">
        <f t="shared" si="45"/>
        <v>0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9</v>
      </c>
      <c r="BD336" s="36">
        <f>VLOOKUP($H336,[4]IRA!$H$7:$CS$981,BD$1,FALSE)</f>
        <v>5</v>
      </c>
      <c r="BE336" s="36">
        <f>VLOOKUP($H336,[4]IRA!$H$7:$CS$981,BE$1,FALSE)</f>
        <v>14</v>
      </c>
      <c r="BF336" s="36">
        <f>VLOOKUP($H336,[4]IRA!$H$7:$CS$981,BF$1,FALSE)</f>
        <v>5</v>
      </c>
      <c r="BG336" s="36">
        <f>VLOOKUP($H336,[4]IRA!$H$7:$CS$981,BG$1,FALSE)</f>
        <v>5</v>
      </c>
      <c r="BH336" s="36">
        <f>VLOOKUP($H336,[4]IRA!$H$7:$CS$981,BH$1,FALSE)</f>
        <v>6</v>
      </c>
      <c r="BI336" s="36">
        <f>VLOOKUP($H336,[4]IRA!$H$7:$CS$981,BI$1,FALSE)</f>
        <v>3</v>
      </c>
      <c r="BJ336" s="36">
        <f>VLOOKUP($H336,[4]IRA!$H$7:$CS$981,BJ$1,FALSE)</f>
        <v>6</v>
      </c>
      <c r="BK336" s="36">
        <f>VLOOKUP($H336,[4]IRA!$H$7:$CS$981,BK$1,FALSE)</f>
        <v>3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0</v>
      </c>
      <c r="BP336" s="10">
        <f t="shared" si="50"/>
        <v>56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4</v>
      </c>
      <c r="K337" s="36">
        <f>VLOOKUP($H337,[1]EDA!$H$6:$BN$980,K$1,FALSE)</f>
        <v>2</v>
      </c>
      <c r="L337" s="36">
        <f>VLOOKUP($H337,[1]EDA!$H$6:$BN$980,L$1,FALSE)</f>
        <v>2</v>
      </c>
      <c r="M337" s="36">
        <f>VLOOKUP($H337,[1]EDA!$H$6:$BN$980,M$1,FALSE)</f>
        <v>0</v>
      </c>
      <c r="N337" s="36">
        <f>VLOOKUP($H337,[1]EDA!$H$6:$BN$980,N$1,FALSE)</f>
        <v>1</v>
      </c>
      <c r="O337" s="36">
        <f>VLOOKUP($H337,[1]EDA!$H$6:$BN$980,O$1,FALSE)</f>
        <v>2</v>
      </c>
      <c r="P337" s="36">
        <f>VLOOKUP($H337,[1]EDA!$H$6:$BN$980,P$1,FALSE)</f>
        <v>1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0</v>
      </c>
      <c r="W337" s="10">
        <f t="shared" si="44"/>
        <v>14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13</v>
      </c>
      <c r="BD337" s="36">
        <f>VLOOKUP($H337,[4]IRA!$H$7:$CS$981,BD$1,FALSE)</f>
        <v>6</v>
      </c>
      <c r="BE337" s="36">
        <f>VLOOKUP($H337,[4]IRA!$H$7:$CS$981,BE$1,FALSE)</f>
        <v>6</v>
      </c>
      <c r="BF337" s="36">
        <f>VLOOKUP($H337,[4]IRA!$H$7:$CS$981,BF$1,FALSE)</f>
        <v>7</v>
      </c>
      <c r="BG337" s="36">
        <f>VLOOKUP($H337,[4]IRA!$H$7:$CS$981,BG$1,FALSE)</f>
        <v>14</v>
      </c>
      <c r="BH337" s="36">
        <f>VLOOKUP($H337,[4]IRA!$H$7:$CS$981,BH$1,FALSE)</f>
        <v>8</v>
      </c>
      <c r="BI337" s="36">
        <f>VLOOKUP($H337,[4]IRA!$H$7:$CS$981,BI$1,FALSE)</f>
        <v>9</v>
      </c>
      <c r="BJ337" s="36">
        <f>VLOOKUP($H337,[4]IRA!$H$7:$CS$981,BJ$1,FALSE)</f>
        <v>7</v>
      </c>
      <c r="BK337" s="36">
        <f>VLOOKUP($H337,[4]IRA!$H$7:$CS$981,BK$1,FALSE)</f>
        <v>4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0</v>
      </c>
      <c r="BP337" s="10">
        <f t="shared" si="50"/>
        <v>74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13</v>
      </c>
      <c r="K338" s="36">
        <f>VLOOKUP($H338,[1]EDA!$H$6:$BN$980,K$1,FALSE)</f>
        <v>20</v>
      </c>
      <c r="L338" s="36">
        <f>VLOOKUP($H338,[1]EDA!$H$6:$BN$980,L$1,FALSE)</f>
        <v>21</v>
      </c>
      <c r="M338" s="36">
        <f>VLOOKUP($H338,[1]EDA!$H$6:$BN$980,M$1,FALSE)</f>
        <v>10</v>
      </c>
      <c r="N338" s="36">
        <f>VLOOKUP($H338,[1]EDA!$H$6:$BN$980,N$1,FALSE)</f>
        <v>15</v>
      </c>
      <c r="O338" s="36">
        <f>VLOOKUP($H338,[1]EDA!$H$6:$BN$980,O$1,FALSE)</f>
        <v>12</v>
      </c>
      <c r="P338" s="36">
        <f>VLOOKUP($H338,[1]EDA!$H$6:$BN$980,P$1,FALSE)</f>
        <v>5</v>
      </c>
      <c r="Q338" s="36">
        <f>VLOOKUP($H338,[1]EDA!$H$6:$BN$980,Q$1,FALSE)</f>
        <v>11</v>
      </c>
      <c r="R338" s="36">
        <f>VLOOKUP($H338,[1]EDA!$H$6:$BN$980,R$1,FALSE)</f>
        <v>8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0</v>
      </c>
      <c r="W338" s="10">
        <f t="shared" si="44"/>
        <v>115</v>
      </c>
      <c r="X338" s="17">
        <f t="shared" si="45"/>
        <v>0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3</v>
      </c>
      <c r="AO338" s="36">
        <f>VLOOKUP($H338,[3]IRA!$H$6:$BN$980,AO$1,FALSE)</f>
        <v>2</v>
      </c>
      <c r="AP338" s="36">
        <f>VLOOKUP($H338,[3]IRA!$H$6:$BN$980,AP$1,FALSE)</f>
        <v>1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1</v>
      </c>
      <c r="AT338" s="36">
        <f>VLOOKUP($H338,[3]IRA!$H$6:$BN$980,AT$1,FALSE)</f>
        <v>0</v>
      </c>
      <c r="AU338" s="36">
        <f>VLOOKUP($H338,[3]IRA!$H$6:$BN$980,AU$1,FALSE)</f>
        <v>3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10</v>
      </c>
      <c r="BB338" s="17">
        <f t="shared" si="49"/>
        <v>0</v>
      </c>
      <c r="BC338" s="36">
        <f>VLOOKUP($H338,[4]IRA!$H$7:$CS$981,BC$1,FALSE)</f>
        <v>59</v>
      </c>
      <c r="BD338" s="36">
        <f>VLOOKUP($H338,[4]IRA!$H$7:$CS$981,BD$1,FALSE)</f>
        <v>37</v>
      </c>
      <c r="BE338" s="36">
        <f>VLOOKUP($H338,[4]IRA!$H$7:$CS$981,BE$1,FALSE)</f>
        <v>46</v>
      </c>
      <c r="BF338" s="36">
        <f>VLOOKUP($H338,[4]IRA!$H$7:$CS$981,BF$1,FALSE)</f>
        <v>32</v>
      </c>
      <c r="BG338" s="36">
        <f>VLOOKUP($H338,[4]IRA!$H$7:$CS$981,BG$1,FALSE)</f>
        <v>31</v>
      </c>
      <c r="BH338" s="36">
        <f>VLOOKUP($H338,[4]IRA!$H$7:$CS$981,BH$1,FALSE)</f>
        <v>29</v>
      </c>
      <c r="BI338" s="36">
        <f>VLOOKUP($H338,[4]IRA!$H$7:$CS$981,BI$1,FALSE)</f>
        <v>24</v>
      </c>
      <c r="BJ338" s="36">
        <f>VLOOKUP($H338,[4]IRA!$H$7:$CS$981,BJ$1,FALSE)</f>
        <v>31</v>
      </c>
      <c r="BK338" s="36">
        <f>VLOOKUP($H338,[4]IRA!$H$7:$CS$981,BK$1,FALSE)</f>
        <v>24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0</v>
      </c>
      <c r="BP338" s="10">
        <f t="shared" si="50"/>
        <v>313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16</v>
      </c>
      <c r="K339" s="36">
        <f>VLOOKUP($H339,[1]EDA!$H$6:$BN$980,K$1,FALSE)</f>
        <v>12</v>
      </c>
      <c r="L339" s="36">
        <f>VLOOKUP($H339,[1]EDA!$H$6:$BN$980,L$1,FALSE)</f>
        <v>10</v>
      </c>
      <c r="M339" s="36">
        <f>VLOOKUP($H339,[1]EDA!$H$6:$BN$980,M$1,FALSE)</f>
        <v>16</v>
      </c>
      <c r="N339" s="36">
        <f>VLOOKUP($H339,[1]EDA!$H$6:$BN$980,N$1,FALSE)</f>
        <v>10</v>
      </c>
      <c r="O339" s="36">
        <f>VLOOKUP($H339,[1]EDA!$H$6:$BN$980,O$1,FALSE)</f>
        <v>24</v>
      </c>
      <c r="P339" s="36">
        <f>VLOOKUP($H339,[1]EDA!$H$6:$BN$980,P$1,FALSE)</f>
        <v>21</v>
      </c>
      <c r="Q339" s="36">
        <f>VLOOKUP($H339,[1]EDA!$H$6:$BN$980,Q$1,FALSE)</f>
        <v>25</v>
      </c>
      <c r="R339" s="36">
        <f>VLOOKUP($H339,[1]EDA!$H$6:$BN$980,R$1,FALSE)</f>
        <v>19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0</v>
      </c>
      <c r="W339" s="10">
        <f t="shared" si="44"/>
        <v>153</v>
      </c>
      <c r="X339" s="17">
        <f t="shared" si="45"/>
        <v>0</v>
      </c>
      <c r="Y339" s="36">
        <f>VLOOKUP($H339,[2]EDA!$H$6:$AY$980,Y$1,FALSE)</f>
        <v>1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1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4</v>
      </c>
      <c r="AF339" s="36">
        <f>VLOOKUP($H339,[2]EDA!$H$6:$AY$980,AF$1,FALSE)</f>
        <v>5</v>
      </c>
      <c r="AG339" s="36">
        <f>VLOOKUP($H339,[2]EDA!$H$6:$AY$980,AG$1,FALSE)</f>
        <v>6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6"/>
        <v>19</v>
      </c>
      <c r="AM339" s="17">
        <f t="shared" si="47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4</v>
      </c>
      <c r="AR339" s="36">
        <f>VLOOKUP($H339,[3]IRA!$H$6:$BN$980,AR$1,FALSE)</f>
        <v>12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8"/>
        <v>16</v>
      </c>
      <c r="BB339" s="17">
        <f t="shared" si="49"/>
        <v>0</v>
      </c>
      <c r="BC339" s="36">
        <f>VLOOKUP($H339,[4]IRA!$H$7:$CS$981,BC$1,FALSE)</f>
        <v>18</v>
      </c>
      <c r="BD339" s="36">
        <f>VLOOKUP($H339,[4]IRA!$H$7:$CS$981,BD$1,FALSE)</f>
        <v>11</v>
      </c>
      <c r="BE339" s="36">
        <f>VLOOKUP($H339,[4]IRA!$H$7:$CS$981,BE$1,FALSE)</f>
        <v>26</v>
      </c>
      <c r="BF339" s="36">
        <f>VLOOKUP($H339,[4]IRA!$H$7:$CS$981,BF$1,FALSE)</f>
        <v>114</v>
      </c>
      <c r="BG339" s="36">
        <f>VLOOKUP($H339,[4]IRA!$H$7:$CS$981,BG$1,FALSE)</f>
        <v>88</v>
      </c>
      <c r="BH339" s="36">
        <f>VLOOKUP($H339,[4]IRA!$H$7:$CS$981,BH$1,FALSE)</f>
        <v>75</v>
      </c>
      <c r="BI339" s="36">
        <f>VLOOKUP($H339,[4]IRA!$H$7:$CS$981,BI$1,FALSE)</f>
        <v>43</v>
      </c>
      <c r="BJ339" s="36">
        <f>VLOOKUP($H339,[4]IRA!$H$7:$CS$981,BJ$1,FALSE)</f>
        <v>25</v>
      </c>
      <c r="BK339" s="36">
        <f>VLOOKUP($H339,[4]IRA!$H$7:$CS$981,BK$1,FALSE)</f>
        <v>61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0</v>
      </c>
      <c r="BP339" s="10">
        <f t="shared" si="50"/>
        <v>461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13</v>
      </c>
      <c r="K340" s="36">
        <f>VLOOKUP($H340,[1]EDA!$H$6:$BN$980,K$1,FALSE)</f>
        <v>11</v>
      </c>
      <c r="L340" s="36">
        <f>VLOOKUP($H340,[1]EDA!$H$6:$BN$980,L$1,FALSE)</f>
        <v>19</v>
      </c>
      <c r="M340" s="36">
        <f>VLOOKUP($H340,[1]EDA!$H$6:$BN$980,M$1,FALSE)</f>
        <v>20</v>
      </c>
      <c r="N340" s="36">
        <f>VLOOKUP($H340,[1]EDA!$H$6:$BN$980,N$1,FALSE)</f>
        <v>13</v>
      </c>
      <c r="O340" s="36">
        <f>VLOOKUP($H340,[1]EDA!$H$6:$BN$980,O$1,FALSE)</f>
        <v>11</v>
      </c>
      <c r="P340" s="36">
        <f>VLOOKUP($H340,[1]EDA!$H$6:$BN$980,P$1,FALSE)</f>
        <v>28</v>
      </c>
      <c r="Q340" s="36">
        <f>VLOOKUP($H340,[1]EDA!$H$6:$BN$980,Q$1,FALSE)</f>
        <v>27</v>
      </c>
      <c r="R340" s="36">
        <f>VLOOKUP($H340,[1]EDA!$H$6:$BN$980,R$1,FALSE)</f>
        <v>13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0</v>
      </c>
      <c r="W340" s="10">
        <f t="shared" si="44"/>
        <v>155</v>
      </c>
      <c r="X340" s="17">
        <f t="shared" si="45"/>
        <v>0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1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6"/>
        <v>1</v>
      </c>
      <c r="AM340" s="17">
        <f t="shared" si="47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1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8"/>
        <v>1</v>
      </c>
      <c r="BB340" s="17">
        <f t="shared" si="49"/>
        <v>0</v>
      </c>
      <c r="BC340" s="36">
        <f>VLOOKUP($H340,[4]IRA!$H$7:$CS$981,BC$1,FALSE)</f>
        <v>7</v>
      </c>
      <c r="BD340" s="36">
        <f>VLOOKUP($H340,[4]IRA!$H$7:$CS$981,BD$1,FALSE)</f>
        <v>7</v>
      </c>
      <c r="BE340" s="36">
        <f>VLOOKUP($H340,[4]IRA!$H$7:$CS$981,BE$1,FALSE)</f>
        <v>13</v>
      </c>
      <c r="BF340" s="36">
        <f>VLOOKUP($H340,[4]IRA!$H$7:$CS$981,BF$1,FALSE)</f>
        <v>46</v>
      </c>
      <c r="BG340" s="36">
        <f>VLOOKUP($H340,[4]IRA!$H$7:$CS$981,BG$1,FALSE)</f>
        <v>41</v>
      </c>
      <c r="BH340" s="36">
        <f>VLOOKUP($H340,[4]IRA!$H$7:$CS$981,BH$1,FALSE)</f>
        <v>29</v>
      </c>
      <c r="BI340" s="36">
        <f>VLOOKUP($H340,[4]IRA!$H$7:$CS$981,BI$1,FALSE)</f>
        <v>27</v>
      </c>
      <c r="BJ340" s="36">
        <f>VLOOKUP($H340,[4]IRA!$H$7:$CS$981,BJ$1,FALSE)</f>
        <v>17</v>
      </c>
      <c r="BK340" s="36">
        <f>VLOOKUP($H340,[4]IRA!$H$7:$CS$981,BK$1,FALSE)</f>
        <v>22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0</v>
      </c>
      <c r="BP340" s="10">
        <f t="shared" si="50"/>
        <v>209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0</v>
      </c>
      <c r="K341" s="36">
        <f>VLOOKUP($H341,[1]EDA!$H$6:$BN$980,K$1,FALSE)</f>
        <v>0</v>
      </c>
      <c r="L341" s="36">
        <f>VLOOKUP($H341,[1]EDA!$H$6:$BN$980,L$1,FALSE)</f>
        <v>1</v>
      </c>
      <c r="M341" s="36">
        <f>VLOOKUP($H341,[1]EDA!$H$6:$BN$980,M$1,FALSE)</f>
        <v>2</v>
      </c>
      <c r="N341" s="36">
        <f>VLOOKUP($H341,[1]EDA!$H$6:$BN$980,N$1,FALSE)</f>
        <v>1</v>
      </c>
      <c r="O341" s="36">
        <f>VLOOKUP($H341,[1]EDA!$H$6:$BN$980,O$1,FALSE)</f>
        <v>1</v>
      </c>
      <c r="P341" s="36">
        <f>VLOOKUP($H341,[1]EDA!$H$6:$BN$980,P$1,FALSE)</f>
        <v>1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0</v>
      </c>
      <c r="W341" s="10">
        <f t="shared" si="44"/>
        <v>6</v>
      </c>
      <c r="X341" s="17">
        <f t="shared" si="45"/>
        <v>0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0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1</v>
      </c>
      <c r="BG341" s="36">
        <f>VLOOKUP($H341,[4]IRA!$H$7:$CS$981,BG$1,FALSE)</f>
        <v>1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1</v>
      </c>
      <c r="BK341" s="36">
        <f>VLOOKUP($H341,[4]IRA!$H$7:$CS$981,BK$1,FALSE)</f>
        <v>1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0</v>
      </c>
      <c r="BP341" s="10">
        <f t="shared" si="50"/>
        <v>4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8</v>
      </c>
      <c r="K342" s="36">
        <f>VLOOKUP($H342,[1]EDA!$H$6:$BN$980,K$1,FALSE)</f>
        <v>8</v>
      </c>
      <c r="L342" s="36">
        <f>VLOOKUP($H342,[1]EDA!$H$6:$BN$980,L$1,FALSE)</f>
        <v>1</v>
      </c>
      <c r="M342" s="36">
        <f>VLOOKUP($H342,[1]EDA!$H$6:$BN$980,M$1,FALSE)</f>
        <v>2</v>
      </c>
      <c r="N342" s="36">
        <f>VLOOKUP($H342,[1]EDA!$H$6:$BN$980,N$1,FALSE)</f>
        <v>21</v>
      </c>
      <c r="O342" s="36">
        <f>VLOOKUP($H342,[1]EDA!$H$6:$BN$980,O$1,FALSE)</f>
        <v>23</v>
      </c>
      <c r="P342" s="36">
        <f>VLOOKUP($H342,[1]EDA!$H$6:$BN$980,P$1,FALSE)</f>
        <v>22</v>
      </c>
      <c r="Q342" s="36">
        <f>VLOOKUP($H342,[1]EDA!$H$6:$BN$980,Q$1,FALSE)</f>
        <v>13</v>
      </c>
      <c r="R342" s="36">
        <f>VLOOKUP($H342,[1]EDA!$H$6:$BN$980,R$1,FALSE)</f>
        <v>6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0</v>
      </c>
      <c r="W342" s="10">
        <f t="shared" si="44"/>
        <v>104</v>
      </c>
      <c r="X342" s="17">
        <f t="shared" si="45"/>
        <v>0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2</v>
      </c>
      <c r="AR342" s="36">
        <f>VLOOKUP($H342,[3]IRA!$H$6:$BN$980,AR$1,FALSE)</f>
        <v>1</v>
      </c>
      <c r="AS342" s="36">
        <f>VLOOKUP($H342,[3]IRA!$H$6:$BN$980,AS$1,FALSE)</f>
        <v>1</v>
      </c>
      <c r="AT342" s="36">
        <f>VLOOKUP($H342,[3]IRA!$H$6:$BN$980,AT$1,FALSE)</f>
        <v>0</v>
      </c>
      <c r="AU342" s="36">
        <f>VLOOKUP($H342,[3]IRA!$H$6:$BN$980,AU$1,FALSE)</f>
        <v>1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8"/>
        <v>5</v>
      </c>
      <c r="BB342" s="17">
        <f t="shared" si="49"/>
        <v>0</v>
      </c>
      <c r="BC342" s="36">
        <f>VLOOKUP($H342,[4]IRA!$H$7:$CS$981,BC$1,FALSE)</f>
        <v>2</v>
      </c>
      <c r="BD342" s="36">
        <f>VLOOKUP($H342,[4]IRA!$H$7:$CS$981,BD$1,FALSE)</f>
        <v>6</v>
      </c>
      <c r="BE342" s="36">
        <f>VLOOKUP($H342,[4]IRA!$H$7:$CS$981,BE$1,FALSE)</f>
        <v>7</v>
      </c>
      <c r="BF342" s="36">
        <f>VLOOKUP($H342,[4]IRA!$H$7:$CS$981,BF$1,FALSE)</f>
        <v>6</v>
      </c>
      <c r="BG342" s="36">
        <f>VLOOKUP($H342,[4]IRA!$H$7:$CS$981,BG$1,FALSE)</f>
        <v>12</v>
      </c>
      <c r="BH342" s="36">
        <f>VLOOKUP($H342,[4]IRA!$H$7:$CS$981,BH$1,FALSE)</f>
        <v>13</v>
      </c>
      <c r="BI342" s="36">
        <f>VLOOKUP($H342,[4]IRA!$H$7:$CS$981,BI$1,FALSE)</f>
        <v>25</v>
      </c>
      <c r="BJ342" s="36">
        <f>VLOOKUP($H342,[4]IRA!$H$7:$CS$981,BJ$1,FALSE)</f>
        <v>10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0</v>
      </c>
      <c r="BP342" s="10">
        <f t="shared" si="50"/>
        <v>81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5</v>
      </c>
      <c r="K343" s="36">
        <f>VLOOKUP($H343,[1]EDA!$H$6:$BN$980,K$1,FALSE)</f>
        <v>3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8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0</v>
      </c>
      <c r="W343" s="10">
        <f t="shared" si="44"/>
        <v>16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1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8"/>
        <v>1</v>
      </c>
      <c r="BB343" s="17">
        <f t="shared" si="49"/>
        <v>0</v>
      </c>
      <c r="BC343" s="36">
        <f>VLOOKUP($H343,[4]IRA!$H$7:$CS$981,BC$1,FALSE)</f>
        <v>6</v>
      </c>
      <c r="BD343" s="36">
        <f>VLOOKUP($H343,[4]IRA!$H$7:$CS$981,BD$1,FALSE)</f>
        <v>5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13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0</v>
      </c>
      <c r="BP343" s="10">
        <f t="shared" si="50"/>
        <v>24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0</v>
      </c>
      <c r="W344" s="10">
        <f t="shared" si="44"/>
        <v>1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1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1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1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0</v>
      </c>
      <c r="BP344" s="10">
        <f t="shared" si="50"/>
        <v>3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4</v>
      </c>
      <c r="K345" s="36">
        <f>VLOOKUP($H345,[1]EDA!$H$6:$BN$980,K$1,FALSE)</f>
        <v>3</v>
      </c>
      <c r="L345" s="36">
        <f>VLOOKUP($H345,[1]EDA!$H$6:$BN$980,L$1,FALSE)</f>
        <v>7</v>
      </c>
      <c r="M345" s="36">
        <f>VLOOKUP($H345,[1]EDA!$H$6:$BN$980,M$1,FALSE)</f>
        <v>7</v>
      </c>
      <c r="N345" s="36">
        <f>VLOOKUP($H345,[1]EDA!$H$6:$BN$980,N$1,FALSE)</f>
        <v>25</v>
      </c>
      <c r="O345" s="36">
        <f>VLOOKUP($H345,[1]EDA!$H$6:$BN$980,O$1,FALSE)</f>
        <v>1</v>
      </c>
      <c r="P345" s="36">
        <f>VLOOKUP($H345,[1]EDA!$H$6:$BN$980,P$1,FALSE)</f>
        <v>9</v>
      </c>
      <c r="Q345" s="36">
        <f>VLOOKUP($H345,[1]EDA!$H$6:$BN$980,Q$1,FALSE)</f>
        <v>23</v>
      </c>
      <c r="R345" s="36">
        <f>VLOOKUP($H345,[1]EDA!$H$6:$BN$980,R$1,FALSE)</f>
        <v>35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0</v>
      </c>
      <c r="W345" s="10">
        <f t="shared" si="44"/>
        <v>114</v>
      </c>
      <c r="X345" s="17">
        <f t="shared" si="45"/>
        <v>0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1</v>
      </c>
      <c r="AP345" s="36">
        <f>VLOOKUP($H345,[3]IRA!$H$6:$BN$980,AP$1,FALSE)</f>
        <v>0</v>
      </c>
      <c r="AQ345" s="36">
        <f>VLOOKUP($H345,[3]IRA!$H$6:$BN$980,AQ$1,FALSE)</f>
        <v>3</v>
      </c>
      <c r="AR345" s="36">
        <f>VLOOKUP($H345,[3]IRA!$H$6:$BN$980,AR$1,FALSE)</f>
        <v>5</v>
      </c>
      <c r="AS345" s="36">
        <f>VLOOKUP($H345,[3]IRA!$H$6:$BN$980,AS$1,FALSE)</f>
        <v>5</v>
      </c>
      <c r="AT345" s="36">
        <f>VLOOKUP($H345,[3]IRA!$H$6:$BN$980,AT$1,FALSE)</f>
        <v>1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8"/>
        <v>15</v>
      </c>
      <c r="BB345" s="17">
        <f t="shared" si="49"/>
        <v>0</v>
      </c>
      <c r="BC345" s="36">
        <f>VLOOKUP($H345,[4]IRA!$H$7:$CS$981,BC$1,FALSE)</f>
        <v>21</v>
      </c>
      <c r="BD345" s="36">
        <f>VLOOKUP($H345,[4]IRA!$H$7:$CS$981,BD$1,FALSE)</f>
        <v>18</v>
      </c>
      <c r="BE345" s="36">
        <f>VLOOKUP($H345,[4]IRA!$H$7:$CS$981,BE$1,FALSE)</f>
        <v>13</v>
      </c>
      <c r="BF345" s="36">
        <f>VLOOKUP($H345,[4]IRA!$H$7:$CS$981,BF$1,FALSE)</f>
        <v>16</v>
      </c>
      <c r="BG345" s="36">
        <f>VLOOKUP($H345,[4]IRA!$H$7:$CS$981,BG$1,FALSE)</f>
        <v>27</v>
      </c>
      <c r="BH345" s="36">
        <f>VLOOKUP($H345,[4]IRA!$H$7:$CS$981,BH$1,FALSE)</f>
        <v>20</v>
      </c>
      <c r="BI345" s="36">
        <f>VLOOKUP($H345,[4]IRA!$H$7:$CS$981,BI$1,FALSE)</f>
        <v>37</v>
      </c>
      <c r="BJ345" s="36">
        <f>VLOOKUP($H345,[4]IRA!$H$7:$CS$981,BJ$1,FALSE)</f>
        <v>53</v>
      </c>
      <c r="BK345" s="36">
        <f>VLOOKUP($H345,[4]IRA!$H$7:$CS$981,BK$1,FALSE)</f>
        <v>37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0</v>
      </c>
      <c r="BP345" s="10">
        <f t="shared" si="50"/>
        <v>242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2</v>
      </c>
      <c r="L346" s="36">
        <f>VLOOKUP($H346,[1]EDA!$H$6:$BN$980,L$1,FALSE)</f>
        <v>5</v>
      </c>
      <c r="M346" s="36">
        <f>VLOOKUP($H346,[1]EDA!$H$6:$BN$980,M$1,FALSE)</f>
        <v>2</v>
      </c>
      <c r="N346" s="36">
        <f>VLOOKUP($H346,[1]EDA!$H$6:$BN$980,N$1,FALSE)</f>
        <v>9</v>
      </c>
      <c r="O346" s="36">
        <f>VLOOKUP($H346,[1]EDA!$H$6:$BN$980,O$1,FALSE)</f>
        <v>6</v>
      </c>
      <c r="P346" s="36">
        <f>VLOOKUP($H346,[1]EDA!$H$6:$BN$980,P$1,FALSE)</f>
        <v>1</v>
      </c>
      <c r="Q346" s="36">
        <f>VLOOKUP($H346,[1]EDA!$H$6:$BN$980,Q$1,FALSE)</f>
        <v>3</v>
      </c>
      <c r="R346" s="36">
        <f>VLOOKUP($H346,[1]EDA!$H$6:$BN$980,R$1,FALSE)</f>
        <v>1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0</v>
      </c>
      <c r="W346" s="10">
        <f t="shared" si="44"/>
        <v>30</v>
      </c>
      <c r="X346" s="17">
        <f t="shared" si="45"/>
        <v>0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1</v>
      </c>
      <c r="BD346" s="36">
        <f>VLOOKUP($H346,[4]IRA!$H$7:$CS$981,BD$1,FALSE)</f>
        <v>1</v>
      </c>
      <c r="BE346" s="36">
        <f>VLOOKUP($H346,[4]IRA!$H$7:$CS$981,BE$1,FALSE)</f>
        <v>1</v>
      </c>
      <c r="BF346" s="36">
        <f>VLOOKUP($H346,[4]IRA!$H$7:$CS$981,BF$1,FALSE)</f>
        <v>2</v>
      </c>
      <c r="BG346" s="36">
        <f>VLOOKUP($H346,[4]IRA!$H$7:$CS$981,BG$1,FALSE)</f>
        <v>17</v>
      </c>
      <c r="BH346" s="36">
        <f>VLOOKUP($H346,[4]IRA!$H$7:$CS$981,BH$1,FALSE)</f>
        <v>6</v>
      </c>
      <c r="BI346" s="36">
        <f>VLOOKUP($H346,[4]IRA!$H$7:$CS$981,BI$1,FALSE)</f>
        <v>4</v>
      </c>
      <c r="BJ346" s="36">
        <f>VLOOKUP($H346,[4]IRA!$H$7:$CS$981,BJ$1,FALSE)</f>
        <v>1</v>
      </c>
      <c r="BK346" s="36">
        <f>VLOOKUP($H346,[4]IRA!$H$7:$CS$981,BK$1,FALSE)</f>
        <v>1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0</v>
      </c>
      <c r="BP346" s="10">
        <f t="shared" si="50"/>
        <v>34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1</v>
      </c>
      <c r="O347" s="36">
        <f>VLOOKUP($H347,[1]EDA!$H$6:$BN$980,O$1,FALSE)</f>
        <v>0</v>
      </c>
      <c r="P347" s="36">
        <f>VLOOKUP($H347,[1]EDA!$H$6:$BN$980,P$1,FALSE)</f>
        <v>2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0</v>
      </c>
      <c r="W347" s="10">
        <f t="shared" si="44"/>
        <v>4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0</v>
      </c>
      <c r="BD347" s="36">
        <f>VLOOKUP($H347,[4]IRA!$H$7:$CS$981,BD$1,FALSE)</f>
        <v>0</v>
      </c>
      <c r="BE347" s="36">
        <f>VLOOKUP($H347,[4]IRA!$H$7:$CS$981,BE$1,FALSE)</f>
        <v>1</v>
      </c>
      <c r="BF347" s="36">
        <f>VLOOKUP($H347,[4]IRA!$H$7:$CS$981,BF$1,FALSE)</f>
        <v>0</v>
      </c>
      <c r="BG347" s="36">
        <f>VLOOKUP($H347,[4]IRA!$H$7:$CS$981,BG$1,FALSE)</f>
        <v>9</v>
      </c>
      <c r="BH347" s="36">
        <f>VLOOKUP($H347,[4]IRA!$H$7:$CS$981,BH$1,FALSE)</f>
        <v>0</v>
      </c>
      <c r="BI347" s="36">
        <f>VLOOKUP($H347,[4]IRA!$H$7:$CS$981,BI$1,FALSE)</f>
        <v>7</v>
      </c>
      <c r="BJ347" s="36">
        <f>VLOOKUP($H347,[4]IRA!$H$7:$CS$981,BJ$1,FALSE)</f>
        <v>8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0</v>
      </c>
      <c r="BP347" s="10">
        <f t="shared" si="50"/>
        <v>25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1</v>
      </c>
      <c r="K348" s="36">
        <f>VLOOKUP($H348,[1]EDA!$H$6:$BN$980,K$1,FALSE)</f>
        <v>2</v>
      </c>
      <c r="L348" s="36">
        <f>VLOOKUP($H348,[1]EDA!$H$6:$BN$980,L$1,FALSE)</f>
        <v>0</v>
      </c>
      <c r="M348" s="36">
        <f>VLOOKUP($H348,[1]EDA!$H$6:$BN$980,M$1,FALSE)</f>
        <v>1</v>
      </c>
      <c r="N348" s="36">
        <f>VLOOKUP($H348,[1]EDA!$H$6:$BN$980,N$1,FALSE)</f>
        <v>2</v>
      </c>
      <c r="O348" s="36">
        <f>VLOOKUP($H348,[1]EDA!$H$6:$BN$980,O$1,FALSE)</f>
        <v>3</v>
      </c>
      <c r="P348" s="36">
        <f>VLOOKUP($H348,[1]EDA!$H$6:$BN$980,P$1,FALSE)</f>
        <v>5</v>
      </c>
      <c r="Q348" s="36">
        <f>VLOOKUP($H348,[1]EDA!$H$6:$BN$980,Q$1,FALSE)</f>
        <v>4</v>
      </c>
      <c r="R348" s="36">
        <f>VLOOKUP($H348,[1]EDA!$H$6:$BN$980,R$1,FALSE)</f>
        <v>2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0</v>
      </c>
      <c r="W348" s="10">
        <f t="shared" si="44"/>
        <v>20</v>
      </c>
      <c r="X348" s="17">
        <f t="shared" si="45"/>
        <v>0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VLOOKUP($H348,[4]IRA!$H$7:$CS$981,BC$1,FALSE)</f>
        <v>1</v>
      </c>
      <c r="BD348" s="36">
        <f>VLOOKUP($H348,[4]IRA!$H$7:$CS$981,BD$1,FALSE)</f>
        <v>0</v>
      </c>
      <c r="BE348" s="36">
        <f>VLOOKUP($H348,[4]IRA!$H$7:$CS$981,BE$1,FALSE)</f>
        <v>4</v>
      </c>
      <c r="BF348" s="36">
        <f>VLOOKUP($H348,[4]IRA!$H$7:$CS$981,BF$1,FALSE)</f>
        <v>14</v>
      </c>
      <c r="BG348" s="36">
        <f>VLOOKUP($H348,[4]IRA!$H$7:$CS$981,BG$1,FALSE)</f>
        <v>9</v>
      </c>
      <c r="BH348" s="36">
        <f>VLOOKUP($H348,[4]IRA!$H$7:$CS$981,BH$1,FALSE)</f>
        <v>6</v>
      </c>
      <c r="BI348" s="36">
        <f>VLOOKUP($H348,[4]IRA!$H$7:$CS$981,BI$1,FALSE)</f>
        <v>1</v>
      </c>
      <c r="BJ348" s="36">
        <f>VLOOKUP($H348,[4]IRA!$H$7:$CS$981,BJ$1,FALSE)</f>
        <v>1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0</v>
      </c>
      <c r="BP348" s="10">
        <f t="shared" si="50"/>
        <v>36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5</v>
      </c>
      <c r="K349" s="36">
        <f>VLOOKUP($H349,[1]EDA!$H$6:$BN$980,K$1,FALSE)</f>
        <v>1</v>
      </c>
      <c r="L349" s="36">
        <f>VLOOKUP($H349,[1]EDA!$H$6:$BN$980,L$1,FALSE)</f>
        <v>3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1</v>
      </c>
      <c r="P349" s="36">
        <f>VLOOKUP($H349,[1]EDA!$H$6:$BN$980,P$1,FALSE)</f>
        <v>2</v>
      </c>
      <c r="Q349" s="36">
        <f>VLOOKUP($H349,[1]EDA!$H$6:$BN$980,Q$1,FALSE)</f>
        <v>2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0</v>
      </c>
      <c r="W349" s="10">
        <f t="shared" ref="W349:W412" si="52">SUM(J349:U349)</f>
        <v>15</v>
      </c>
      <c r="X349" s="17">
        <f t="shared" ref="X349:X412" si="53">IFERROR(W349/V349,0)</f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4</v>
      </c>
      <c r="BD349" s="36">
        <f>VLOOKUP($H349,[4]IRA!$H$7:$CS$981,BD$1,FALSE)</f>
        <v>3</v>
      </c>
      <c r="BE349" s="36">
        <f>VLOOKUP($H349,[4]IRA!$H$7:$CS$981,BE$1,FALSE)</f>
        <v>2</v>
      </c>
      <c r="BF349" s="36">
        <f>VLOOKUP($H349,[4]IRA!$H$7:$CS$981,BF$1,FALSE)</f>
        <v>6</v>
      </c>
      <c r="BG349" s="36">
        <f>VLOOKUP($H349,[4]IRA!$H$7:$CS$981,BG$1,FALSE)</f>
        <v>7</v>
      </c>
      <c r="BH349" s="36">
        <f>VLOOKUP($H349,[4]IRA!$H$7:$CS$981,BH$1,FALSE)</f>
        <v>5</v>
      </c>
      <c r="BI349" s="36">
        <f>VLOOKUP($H349,[4]IRA!$H$7:$CS$981,BI$1,FALSE)</f>
        <v>4</v>
      </c>
      <c r="BJ349" s="36">
        <f>VLOOKUP($H349,[4]IRA!$H$7:$CS$981,BJ$1,FALSE)</f>
        <v>3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0</v>
      </c>
      <c r="BP349" s="10">
        <f t="shared" ref="BP349:BP412" si="58">SUM(BC349:BN349)</f>
        <v>34</v>
      </c>
      <c r="BQ349" s="17">
        <f t="shared" ref="BQ349:BQ412" si="59">IFERROR(BP349/BO349,0)</f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2</v>
      </c>
      <c r="L350" s="36">
        <f>VLOOKUP($H350,[1]EDA!$H$6:$BN$980,L$1,FALSE)</f>
        <v>0</v>
      </c>
      <c r="M350" s="36">
        <f>VLOOKUP($H350,[1]EDA!$H$6:$BN$980,M$1,FALSE)</f>
        <v>5</v>
      </c>
      <c r="N350" s="36">
        <f>VLOOKUP($H350,[1]EDA!$H$6:$BN$980,N$1,FALSE)</f>
        <v>3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4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0</v>
      </c>
      <c r="W350" s="10">
        <f t="shared" si="52"/>
        <v>14</v>
      </c>
      <c r="X350" s="17">
        <f t="shared" si="53"/>
        <v>0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0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5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0</v>
      </c>
      <c r="BP350" s="10">
        <f t="shared" si="58"/>
        <v>5</v>
      </c>
      <c r="BQ350" s="17">
        <f t="shared" si="59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5</v>
      </c>
      <c r="K351" s="36">
        <f>VLOOKUP($H351,[1]EDA!$H$6:$BN$980,K$1,FALSE)</f>
        <v>4</v>
      </c>
      <c r="L351" s="36">
        <f>VLOOKUP($H351,[1]EDA!$H$6:$BN$980,L$1,FALSE)</f>
        <v>3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1</v>
      </c>
      <c r="Q351" s="36">
        <f>VLOOKUP($H351,[1]EDA!$H$6:$BN$980,Q$1,FALSE)</f>
        <v>2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0</v>
      </c>
      <c r="W351" s="10">
        <f t="shared" si="52"/>
        <v>15</v>
      </c>
      <c r="X351" s="17">
        <f t="shared" si="53"/>
        <v>0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0</v>
      </c>
      <c r="BD351" s="36">
        <f>VLOOKUP($H351,[4]IRA!$H$7:$CS$981,BD$1,FALSE)</f>
        <v>3</v>
      </c>
      <c r="BE351" s="36">
        <f>VLOOKUP($H351,[4]IRA!$H$7:$CS$981,BE$1,FALSE)</f>
        <v>1</v>
      </c>
      <c r="BF351" s="36">
        <f>VLOOKUP($H351,[4]IRA!$H$7:$CS$981,BF$1,FALSE)</f>
        <v>2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0</v>
      </c>
      <c r="BP351" s="10">
        <f t="shared" si="58"/>
        <v>6</v>
      </c>
      <c r="BQ351" s="17">
        <f t="shared" si="59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6</v>
      </c>
      <c r="K352" s="36">
        <f>VLOOKUP($H352,[1]EDA!$H$6:$BN$980,K$1,FALSE)</f>
        <v>8</v>
      </c>
      <c r="L352" s="36">
        <f>VLOOKUP($H352,[1]EDA!$H$6:$BN$980,L$1,FALSE)</f>
        <v>11</v>
      </c>
      <c r="M352" s="36">
        <f>VLOOKUP($H352,[1]EDA!$H$6:$BN$980,M$1,FALSE)</f>
        <v>10</v>
      </c>
      <c r="N352" s="36">
        <f>VLOOKUP($H352,[1]EDA!$H$6:$BN$980,N$1,FALSE)</f>
        <v>18</v>
      </c>
      <c r="O352" s="36">
        <f>VLOOKUP($H352,[1]EDA!$H$6:$BN$980,O$1,FALSE)</f>
        <v>3</v>
      </c>
      <c r="P352" s="36">
        <f>VLOOKUP($H352,[1]EDA!$H$6:$BN$980,P$1,FALSE)</f>
        <v>8</v>
      </c>
      <c r="Q352" s="36">
        <f>VLOOKUP($H352,[1]EDA!$H$6:$BN$980,Q$1,FALSE)</f>
        <v>12</v>
      </c>
      <c r="R352" s="36">
        <f>VLOOKUP($H352,[1]EDA!$H$6:$BN$980,R$1,FALSE)</f>
        <v>24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0</v>
      </c>
      <c r="W352" s="10">
        <f t="shared" si="52"/>
        <v>100</v>
      </c>
      <c r="X352" s="17">
        <f t="shared" si="53"/>
        <v>0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1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2</v>
      </c>
      <c r="AS352" s="36">
        <f>VLOOKUP($H352,[3]IRA!$H$6:$BN$980,AS$1,FALSE)</f>
        <v>1</v>
      </c>
      <c r="AT352" s="36">
        <f>VLOOKUP($H352,[3]IRA!$H$6:$BN$980,AT$1,FALSE)</f>
        <v>1</v>
      </c>
      <c r="AU352" s="36">
        <f>VLOOKUP($H352,[3]IRA!$H$6:$BN$980,AU$1,FALSE)</f>
        <v>4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9</v>
      </c>
      <c r="BB352" s="17">
        <f t="shared" si="57"/>
        <v>0</v>
      </c>
      <c r="BC352" s="36">
        <f>VLOOKUP($H352,[4]IRA!$H$7:$CS$981,BC$1,FALSE)</f>
        <v>15</v>
      </c>
      <c r="BD352" s="36">
        <f>VLOOKUP($H352,[4]IRA!$H$7:$CS$981,BD$1,FALSE)</f>
        <v>21</v>
      </c>
      <c r="BE352" s="36">
        <f>VLOOKUP($H352,[4]IRA!$H$7:$CS$981,BE$1,FALSE)</f>
        <v>38</v>
      </c>
      <c r="BF352" s="36">
        <f>VLOOKUP($H352,[4]IRA!$H$7:$CS$981,BF$1,FALSE)</f>
        <v>64</v>
      </c>
      <c r="BG352" s="36">
        <f>VLOOKUP($H352,[4]IRA!$H$7:$CS$981,BG$1,FALSE)</f>
        <v>73</v>
      </c>
      <c r="BH352" s="36">
        <f>VLOOKUP($H352,[4]IRA!$H$7:$CS$981,BH$1,FALSE)</f>
        <v>11</v>
      </c>
      <c r="BI352" s="36">
        <f>VLOOKUP($H352,[4]IRA!$H$7:$CS$981,BI$1,FALSE)</f>
        <v>17</v>
      </c>
      <c r="BJ352" s="36">
        <f>VLOOKUP($H352,[4]IRA!$H$7:$CS$981,BJ$1,FALSE)</f>
        <v>32</v>
      </c>
      <c r="BK352" s="36">
        <f>VLOOKUP($H352,[4]IRA!$H$7:$CS$981,BK$1,FALSE)</f>
        <v>37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0</v>
      </c>
      <c r="BP352" s="10">
        <f t="shared" si="58"/>
        <v>308</v>
      </c>
      <c r="BQ352" s="17">
        <f t="shared" si="59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1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2</v>
      </c>
      <c r="N374" s="36">
        <f>VLOOKUP($H374,[1]EDA!$H$6:$BN$980,N$1,FALSE)</f>
        <v>0</v>
      </c>
      <c r="O374" s="36">
        <f>VLOOKUP($H374,[1]EDA!$H$6:$BN$980,O$1,FALSE)</f>
        <v>4</v>
      </c>
      <c r="P374" s="36">
        <f>VLOOKUP($H374,[1]EDA!$H$6:$BN$980,P$1,FALSE)</f>
        <v>3</v>
      </c>
      <c r="Q374" s="36">
        <f>VLOOKUP($H374,[1]EDA!$H$6:$BN$980,Q$1,FALSE)</f>
        <v>3</v>
      </c>
      <c r="R374" s="36">
        <f>VLOOKUP($H374,[1]EDA!$H$6:$BN$980,R$1,FALSE)</f>
        <v>2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0</v>
      </c>
      <c r="W374" s="10">
        <f t="shared" si="52"/>
        <v>17</v>
      </c>
      <c r="X374" s="17">
        <f t="shared" si="53"/>
        <v>0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6</v>
      </c>
      <c r="BD374" s="36">
        <f>VLOOKUP($H374,[4]IRA!$H$7:$CS$981,BD$1,FALSE)</f>
        <v>1</v>
      </c>
      <c r="BE374" s="36">
        <f>VLOOKUP($H374,[4]IRA!$H$7:$CS$981,BE$1,FALSE)</f>
        <v>2</v>
      </c>
      <c r="BF374" s="36">
        <f>VLOOKUP($H374,[4]IRA!$H$7:$CS$981,BF$1,FALSE)</f>
        <v>1</v>
      </c>
      <c r="BG374" s="36">
        <f>VLOOKUP($H374,[4]IRA!$H$7:$CS$981,BG$1,FALSE)</f>
        <v>21</v>
      </c>
      <c r="BH374" s="36">
        <f>VLOOKUP($H374,[4]IRA!$H$7:$CS$981,BH$1,FALSE)</f>
        <v>16</v>
      </c>
      <c r="BI374" s="36">
        <f>VLOOKUP($H374,[4]IRA!$H$7:$CS$981,BI$1,FALSE)</f>
        <v>10</v>
      </c>
      <c r="BJ374" s="36">
        <f>VLOOKUP($H374,[4]IRA!$H$7:$CS$981,BJ$1,FALSE)</f>
        <v>5</v>
      </c>
      <c r="BK374" s="36">
        <f>VLOOKUP($H374,[4]IRA!$H$7:$CS$981,BK$1,FALSE)</f>
        <v>11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0</v>
      </c>
      <c r="BP374" s="10">
        <f t="shared" si="58"/>
        <v>73</v>
      </c>
      <c r="BQ374" s="17">
        <f t="shared" si="59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0</v>
      </c>
      <c r="K379" s="36">
        <f>VLOOKUP($H379,[1]EDA!$H$6:$BN$980,K$1,FALSE)</f>
        <v>0</v>
      </c>
      <c r="L379" s="36">
        <f>VLOOKUP($H379,[1]EDA!$H$6:$BN$980,L$1,FALSE)</f>
        <v>1</v>
      </c>
      <c r="M379" s="36">
        <f>VLOOKUP($H379,[1]EDA!$H$6:$BN$980,M$1,FALSE)</f>
        <v>0</v>
      </c>
      <c r="N379" s="36">
        <f>VLOOKUP($H379,[1]EDA!$H$6:$BN$980,N$1,FALSE)</f>
        <v>3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0</v>
      </c>
      <c r="W379" s="10">
        <f t="shared" si="52"/>
        <v>4</v>
      </c>
      <c r="X379" s="17">
        <f t="shared" si="53"/>
        <v>0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3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3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0</v>
      </c>
      <c r="K380" s="36">
        <f>VLOOKUP($H380,[1]EDA!$H$6:$BN$980,K$1,FALSE)</f>
        <v>1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0</v>
      </c>
      <c r="W380" s="10">
        <f t="shared" si="52"/>
        <v>1</v>
      </c>
      <c r="X380" s="17">
        <f t="shared" si="53"/>
        <v>0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1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1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0</v>
      </c>
      <c r="BP380" s="10">
        <f t="shared" si="58"/>
        <v>2</v>
      </c>
      <c r="BQ380" s="17">
        <f t="shared" si="59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13</v>
      </c>
      <c r="K381" s="36">
        <f>VLOOKUP($H381,[1]EDA!$H$6:$BN$980,K$1,FALSE)</f>
        <v>7</v>
      </c>
      <c r="L381" s="36">
        <f>VLOOKUP($H381,[1]EDA!$H$6:$BN$980,L$1,FALSE)</f>
        <v>1</v>
      </c>
      <c r="M381" s="36">
        <f>VLOOKUP($H381,[1]EDA!$H$6:$BN$980,M$1,FALSE)</f>
        <v>6</v>
      </c>
      <c r="N381" s="36">
        <f>VLOOKUP($H381,[1]EDA!$H$6:$BN$980,N$1,FALSE)</f>
        <v>12</v>
      </c>
      <c r="O381" s="36">
        <f>VLOOKUP($H381,[1]EDA!$H$6:$BN$980,O$1,FALSE)</f>
        <v>8</v>
      </c>
      <c r="P381" s="36">
        <f>VLOOKUP($H381,[1]EDA!$H$6:$BN$980,P$1,FALSE)</f>
        <v>20</v>
      </c>
      <c r="Q381" s="36">
        <f>VLOOKUP($H381,[1]EDA!$H$6:$BN$980,Q$1,FALSE)</f>
        <v>25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0</v>
      </c>
      <c r="W381" s="10">
        <f t="shared" si="52"/>
        <v>92</v>
      </c>
      <c r="X381" s="17">
        <f t="shared" si="53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7</v>
      </c>
      <c r="BD381" s="36">
        <f>VLOOKUP($H381,[4]IRA!$H$7:$CS$981,BD$1,FALSE)</f>
        <v>6</v>
      </c>
      <c r="BE381" s="36">
        <f>VLOOKUP($H381,[4]IRA!$H$7:$CS$981,BE$1,FALSE)</f>
        <v>9</v>
      </c>
      <c r="BF381" s="36">
        <f>VLOOKUP($H381,[4]IRA!$H$7:$CS$981,BF$1,FALSE)</f>
        <v>4</v>
      </c>
      <c r="BG381" s="36">
        <f>VLOOKUP($H381,[4]IRA!$H$7:$CS$981,BG$1,FALSE)</f>
        <v>9</v>
      </c>
      <c r="BH381" s="36">
        <f>VLOOKUP($H381,[4]IRA!$H$7:$CS$981,BH$1,FALSE)</f>
        <v>15</v>
      </c>
      <c r="BI381" s="36">
        <f>VLOOKUP($H381,[4]IRA!$H$7:$CS$981,BI$1,FALSE)</f>
        <v>26</v>
      </c>
      <c r="BJ381" s="36">
        <f>VLOOKUP($H381,[4]IRA!$H$7:$CS$981,BJ$1,FALSE)</f>
        <v>77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0</v>
      </c>
      <c r="BP381" s="10">
        <f t="shared" si="58"/>
        <v>153</v>
      </c>
      <c r="BQ381" s="17">
        <f t="shared" si="59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2</v>
      </c>
      <c r="L382" s="36">
        <f>VLOOKUP($H382,[1]EDA!$H$6:$BN$980,L$1,FALSE)</f>
        <v>13</v>
      </c>
      <c r="M382" s="36">
        <f>VLOOKUP($H382,[1]EDA!$H$6:$BN$980,M$1,FALSE)</f>
        <v>0</v>
      </c>
      <c r="N382" s="36">
        <f>VLOOKUP($H382,[1]EDA!$H$6:$BN$980,N$1,FALSE)</f>
        <v>3</v>
      </c>
      <c r="O382" s="36">
        <f>VLOOKUP($H382,[1]EDA!$H$6:$BN$980,O$1,FALSE)</f>
        <v>2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0</v>
      </c>
      <c r="W382" s="10">
        <f t="shared" si="52"/>
        <v>20</v>
      </c>
      <c r="X382" s="17">
        <f t="shared" si="53"/>
        <v>0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3</v>
      </c>
      <c r="BE382" s="36">
        <f>VLOOKUP($H382,[4]IRA!$H$7:$CS$981,BE$1,FALSE)</f>
        <v>6</v>
      </c>
      <c r="BF382" s="36">
        <f>VLOOKUP($H382,[4]IRA!$H$7:$CS$981,BF$1,FALSE)</f>
        <v>0</v>
      </c>
      <c r="BG382" s="36">
        <f>VLOOKUP($H382,[4]IRA!$H$7:$CS$981,BG$1,FALSE)</f>
        <v>16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0</v>
      </c>
      <c r="BP382" s="10">
        <f t="shared" si="58"/>
        <v>25</v>
      </c>
      <c r="BQ382" s="17">
        <f t="shared" si="59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5</v>
      </c>
      <c r="K396" s="36">
        <f>VLOOKUP($H396,[1]EDA!$H$6:$BN$980,K$1,FALSE)</f>
        <v>3</v>
      </c>
      <c r="L396" s="36">
        <f>VLOOKUP($H396,[1]EDA!$H$6:$BN$980,L$1,FALSE)</f>
        <v>1</v>
      </c>
      <c r="M396" s="36">
        <f>VLOOKUP($H396,[1]EDA!$H$6:$BN$980,M$1,FALSE)</f>
        <v>3</v>
      </c>
      <c r="N396" s="36">
        <f>VLOOKUP($H396,[1]EDA!$H$6:$BN$980,N$1,FALSE)</f>
        <v>4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2</v>
      </c>
      <c r="R396" s="36">
        <f>VLOOKUP($H396,[1]EDA!$H$6:$BN$980,R$1,FALSE)</f>
        <v>5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0</v>
      </c>
      <c r="W396" s="10">
        <f t="shared" si="52"/>
        <v>27</v>
      </c>
      <c r="X396" s="17">
        <f t="shared" si="53"/>
        <v>0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9</v>
      </c>
      <c r="BD396" s="36">
        <f>VLOOKUP($H396,[4]IRA!$H$7:$CS$981,BD$1,FALSE)</f>
        <v>4</v>
      </c>
      <c r="BE396" s="36">
        <f>VLOOKUP($H396,[4]IRA!$H$7:$CS$981,BE$1,FALSE)</f>
        <v>5</v>
      </c>
      <c r="BF396" s="36">
        <f>VLOOKUP($H396,[4]IRA!$H$7:$CS$981,BF$1,FALSE)</f>
        <v>16</v>
      </c>
      <c r="BG396" s="36">
        <f>VLOOKUP($H396,[4]IRA!$H$7:$CS$981,BG$1,FALSE)</f>
        <v>2</v>
      </c>
      <c r="BH396" s="36">
        <f>VLOOKUP($H396,[4]IRA!$H$7:$CS$981,BH$1,FALSE)</f>
        <v>6</v>
      </c>
      <c r="BI396" s="36">
        <f>VLOOKUP($H396,[4]IRA!$H$7:$CS$981,BI$1,FALSE)</f>
        <v>11</v>
      </c>
      <c r="BJ396" s="36">
        <f>VLOOKUP($H396,[4]IRA!$H$7:$CS$981,BJ$1,FALSE)</f>
        <v>4</v>
      </c>
      <c r="BK396" s="36">
        <f>VLOOKUP($H396,[4]IRA!$H$7:$CS$981,BK$1,FALSE)</f>
        <v>1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0</v>
      </c>
      <c r="BP396" s="10">
        <f t="shared" si="58"/>
        <v>58</v>
      </c>
      <c r="BQ396" s="17">
        <f t="shared" si="59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7</v>
      </c>
      <c r="K423" s="36">
        <f>VLOOKUP($H423,[1]EDA!$H$6:$BN$980,K$1,FALSE)</f>
        <v>4</v>
      </c>
      <c r="L423" s="36">
        <f>VLOOKUP($H423,[1]EDA!$H$6:$BN$980,L$1,FALSE)</f>
        <v>0</v>
      </c>
      <c r="M423" s="36">
        <f>VLOOKUP($H423,[1]EDA!$H$6:$BN$980,M$1,FALSE)</f>
        <v>3</v>
      </c>
      <c r="N423" s="36">
        <f>VLOOKUP($H423,[1]EDA!$H$6:$BN$980,N$1,FALSE)</f>
        <v>1</v>
      </c>
      <c r="O423" s="36">
        <f>VLOOKUP($H423,[1]EDA!$H$6:$BN$980,O$1,FALSE)</f>
        <v>2</v>
      </c>
      <c r="P423" s="36">
        <f>VLOOKUP($H423,[1]EDA!$H$6:$BN$980,P$1,FALSE)</f>
        <v>5</v>
      </c>
      <c r="Q423" s="36">
        <f>VLOOKUP($H423,[1]EDA!$H$6:$BN$980,Q$1,FALSE)</f>
        <v>0</v>
      </c>
      <c r="R423" s="36">
        <f>VLOOKUP($H423,[1]EDA!$H$6:$BN$980,R$1,FALSE)</f>
        <v>9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0</v>
      </c>
      <c r="W423" s="10">
        <f t="shared" si="60"/>
        <v>31</v>
      </c>
      <c r="X423" s="17">
        <f t="shared" si="61"/>
        <v>0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5</v>
      </c>
      <c r="BG423" s="36">
        <f>VLOOKUP($H423,[4]IRA!$H$7:$CS$981,BG$1,FALSE)</f>
        <v>1</v>
      </c>
      <c r="BH423" s="36">
        <f>VLOOKUP($H423,[4]IRA!$H$7:$CS$981,BH$1,FALSE)</f>
        <v>12</v>
      </c>
      <c r="BI423" s="36">
        <f>VLOOKUP($H423,[4]IRA!$H$7:$CS$981,BI$1,FALSE)</f>
        <v>9</v>
      </c>
      <c r="BJ423" s="36">
        <f>VLOOKUP($H423,[4]IRA!$H$7:$CS$981,BJ$1,FALSE)</f>
        <v>0</v>
      </c>
      <c r="BK423" s="36">
        <f>VLOOKUP($H423,[4]IRA!$H$7:$CS$981,BK$1,FALSE)</f>
        <v>19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0</v>
      </c>
      <c r="BP423" s="10">
        <f t="shared" si="66"/>
        <v>49</v>
      </c>
      <c r="BQ423" s="17">
        <f t="shared" si="67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3</v>
      </c>
      <c r="L425" s="36">
        <f>VLOOKUP($H425,[1]EDA!$H$6:$BN$980,L$1,FALSE)</f>
        <v>5</v>
      </c>
      <c r="M425" s="36">
        <f>VLOOKUP($H425,[1]EDA!$H$6:$BN$980,M$1,FALSE)</f>
        <v>7</v>
      </c>
      <c r="N425" s="36">
        <f>VLOOKUP($H425,[1]EDA!$H$6:$BN$980,N$1,FALSE)</f>
        <v>4</v>
      </c>
      <c r="O425" s="36">
        <f>VLOOKUP($H425,[1]EDA!$H$6:$BN$980,O$1,FALSE)</f>
        <v>1</v>
      </c>
      <c r="P425" s="36">
        <f>VLOOKUP($H425,[1]EDA!$H$6:$BN$980,P$1,FALSE)</f>
        <v>8</v>
      </c>
      <c r="Q425" s="36">
        <f>VLOOKUP($H425,[1]EDA!$H$6:$BN$980,Q$1,FALSE)</f>
        <v>1</v>
      </c>
      <c r="R425" s="36">
        <f>VLOOKUP($H425,[1]EDA!$H$6:$BN$980,R$1,FALSE)</f>
        <v>2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35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1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2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3</v>
      </c>
      <c r="BB425" s="17">
        <f t="shared" si="65"/>
        <v>0</v>
      </c>
      <c r="BC425" s="36">
        <f>VLOOKUP($H425,[4]IRA!$H$7:$CS$981,BC$1,FALSE)</f>
        <v>4</v>
      </c>
      <c r="BD425" s="36">
        <f>VLOOKUP($H425,[4]IRA!$H$7:$CS$981,BD$1,FALSE)</f>
        <v>3</v>
      </c>
      <c r="BE425" s="36">
        <f>VLOOKUP($H425,[4]IRA!$H$7:$CS$981,BE$1,FALSE)</f>
        <v>2</v>
      </c>
      <c r="BF425" s="36">
        <f>VLOOKUP($H425,[4]IRA!$H$7:$CS$981,BF$1,FALSE)</f>
        <v>11</v>
      </c>
      <c r="BG425" s="36">
        <f>VLOOKUP($H425,[4]IRA!$H$7:$CS$981,BG$1,FALSE)</f>
        <v>9</v>
      </c>
      <c r="BH425" s="36">
        <f>VLOOKUP($H425,[4]IRA!$H$7:$CS$981,BH$1,FALSE)</f>
        <v>6</v>
      </c>
      <c r="BI425" s="36">
        <f>VLOOKUP($H425,[4]IRA!$H$7:$CS$981,BI$1,FALSE)</f>
        <v>10</v>
      </c>
      <c r="BJ425" s="36">
        <f>VLOOKUP($H425,[4]IRA!$H$7:$CS$981,BJ$1,FALSE)</f>
        <v>1</v>
      </c>
      <c r="BK425" s="36">
        <f>VLOOKUP($H425,[4]IRA!$H$7:$CS$981,BK$1,FALSE)</f>
        <v>2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48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1</v>
      </c>
      <c r="K426" s="36">
        <f>VLOOKUP($H426,[1]EDA!$H$6:$BN$980,K$1,FALSE)</f>
        <v>3</v>
      </c>
      <c r="L426" s="36">
        <f>VLOOKUP($H426,[1]EDA!$H$6:$BN$980,L$1,FALSE)</f>
        <v>2</v>
      </c>
      <c r="M426" s="36">
        <f>VLOOKUP($H426,[1]EDA!$H$6:$BN$980,M$1,FALSE)</f>
        <v>3</v>
      </c>
      <c r="N426" s="36">
        <f>VLOOKUP($H426,[1]EDA!$H$6:$BN$980,N$1,FALSE)</f>
        <v>5</v>
      </c>
      <c r="O426" s="36">
        <f>VLOOKUP($H426,[1]EDA!$H$6:$BN$980,O$1,FALSE)</f>
        <v>3</v>
      </c>
      <c r="P426" s="36">
        <f>VLOOKUP($H426,[1]EDA!$H$6:$BN$980,P$1,FALSE)</f>
        <v>4</v>
      </c>
      <c r="Q426" s="36">
        <f>VLOOKUP($H426,[1]EDA!$H$6:$BN$980,Q$1,FALSE)</f>
        <v>13</v>
      </c>
      <c r="R426" s="36">
        <f>VLOOKUP($H426,[1]EDA!$H$6:$BN$980,R$1,FALSE)</f>
        <v>7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0</v>
      </c>
      <c r="W426" s="10">
        <f t="shared" si="60"/>
        <v>41</v>
      </c>
      <c r="X426" s="17">
        <f t="shared" si="61"/>
        <v>0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1</v>
      </c>
      <c r="AG426" s="36">
        <f>VLOOKUP($H426,[2]EDA!$H$6:$AY$980,AG$1,FALSE)</f>
        <v>1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</v>
      </c>
      <c r="AL426" s="39">
        <f t="shared" si="62"/>
        <v>2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13</v>
      </c>
      <c r="BD426" s="36">
        <f>VLOOKUP($H426,[4]IRA!$H$7:$CS$981,BD$1,FALSE)</f>
        <v>7</v>
      </c>
      <c r="BE426" s="36">
        <f>VLOOKUP($H426,[4]IRA!$H$7:$CS$981,BE$1,FALSE)</f>
        <v>6</v>
      </c>
      <c r="BF426" s="36">
        <f>VLOOKUP($H426,[4]IRA!$H$7:$CS$981,BF$1,FALSE)</f>
        <v>2</v>
      </c>
      <c r="BG426" s="36">
        <f>VLOOKUP($H426,[4]IRA!$H$7:$CS$981,BG$1,FALSE)</f>
        <v>8</v>
      </c>
      <c r="BH426" s="36">
        <f>VLOOKUP($H426,[4]IRA!$H$7:$CS$981,BH$1,FALSE)</f>
        <v>3</v>
      </c>
      <c r="BI426" s="36">
        <f>VLOOKUP($H426,[4]IRA!$H$7:$CS$981,BI$1,FALSE)</f>
        <v>4</v>
      </c>
      <c r="BJ426" s="36">
        <f>VLOOKUP($H426,[4]IRA!$H$7:$CS$981,BJ$1,FALSE)</f>
        <v>4</v>
      </c>
      <c r="BK426" s="36">
        <f>VLOOKUP($H426,[4]IRA!$H$7:$CS$981,BK$1,FALSE)</f>
        <v>8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0</v>
      </c>
      <c r="BP426" s="10">
        <f t="shared" si="66"/>
        <v>55</v>
      </c>
      <c r="BQ426" s="17">
        <f t="shared" si="67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3</v>
      </c>
      <c r="K431" s="36">
        <f>VLOOKUP($H431,[1]EDA!$H$6:$BN$980,K$1,FALSE)</f>
        <v>1</v>
      </c>
      <c r="L431" s="36">
        <f>VLOOKUP($H431,[1]EDA!$H$6:$BN$980,L$1,FALSE)</f>
        <v>1</v>
      </c>
      <c r="M431" s="36">
        <f>VLOOKUP($H431,[1]EDA!$H$6:$BN$980,M$1,FALSE)</f>
        <v>0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0</v>
      </c>
      <c r="W431" s="10">
        <f t="shared" si="60"/>
        <v>12</v>
      </c>
      <c r="X431" s="17">
        <f t="shared" si="61"/>
        <v>0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10</v>
      </c>
      <c r="BD431" s="36">
        <f>VLOOKUP($H431,[4]IRA!$H$7:$CS$981,BD$1,FALSE)</f>
        <v>10</v>
      </c>
      <c r="BE431" s="36">
        <f>VLOOKUP($H431,[4]IRA!$H$7:$CS$981,BE$1,FALSE)</f>
        <v>5</v>
      </c>
      <c r="BF431" s="36">
        <f>VLOOKUP($H431,[4]IRA!$H$7:$CS$981,BF$1,FALSE)</f>
        <v>6</v>
      </c>
      <c r="BG431" s="36">
        <f>VLOOKUP($H431,[4]IRA!$H$7:$CS$981,BG$1,FALSE)</f>
        <v>6</v>
      </c>
      <c r="BH431" s="36">
        <f>VLOOKUP($H431,[4]IRA!$H$7:$CS$981,BH$1,FALSE)</f>
        <v>10</v>
      </c>
      <c r="BI431" s="36">
        <f>VLOOKUP($H431,[4]IRA!$H$7:$CS$981,BI$1,FALSE)</f>
        <v>14</v>
      </c>
      <c r="BJ431" s="36">
        <f>VLOOKUP($H431,[4]IRA!$H$7:$CS$981,BJ$1,FALSE)</f>
        <v>18</v>
      </c>
      <c r="BK431" s="36">
        <f>VLOOKUP($H431,[4]IRA!$H$7:$CS$981,BK$1,FALSE)</f>
        <v>6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0</v>
      </c>
      <c r="BP431" s="10">
        <f t="shared" si="66"/>
        <v>85</v>
      </c>
      <c r="BQ431" s="17">
        <f t="shared" si="67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0</v>
      </c>
      <c r="K434" s="36">
        <f>VLOOKUP($H434,[1]EDA!$H$6:$BN$980,K$1,FALSE)</f>
        <v>0</v>
      </c>
      <c r="L434" s="36">
        <f>VLOOKUP($H434,[1]EDA!$H$6:$BN$980,L$1,FALSE)</f>
        <v>1</v>
      </c>
      <c r="M434" s="36">
        <f>VLOOKUP($H434,[1]EDA!$H$6:$BN$980,M$1,FALSE)</f>
        <v>2</v>
      </c>
      <c r="N434" s="36">
        <f>VLOOKUP($H434,[1]EDA!$H$6:$BN$980,N$1,FALSE)</f>
        <v>0</v>
      </c>
      <c r="O434" s="36">
        <f>VLOOKUP($H434,[1]EDA!$H$6:$BN$980,O$1,FALSE)</f>
        <v>4</v>
      </c>
      <c r="P434" s="36">
        <f>VLOOKUP($H434,[1]EDA!$H$6:$BN$980,P$1,FALSE)</f>
        <v>8</v>
      </c>
      <c r="Q434" s="36">
        <f>VLOOKUP($H434,[1]EDA!$H$6:$BN$980,Q$1,FALSE)</f>
        <v>5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0</v>
      </c>
      <c r="W434" s="10">
        <f t="shared" si="60"/>
        <v>20</v>
      </c>
      <c r="X434" s="17">
        <f t="shared" si="61"/>
        <v>0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0</v>
      </c>
      <c r="BB434" s="17">
        <f t="shared" si="65"/>
        <v>0</v>
      </c>
      <c r="BC434" s="36">
        <f>VLOOKUP($H434,[4]IRA!$H$7:$CS$981,BC$1,FALSE)</f>
        <v>0</v>
      </c>
      <c r="BD434" s="36">
        <f>VLOOKUP($H434,[4]IRA!$H$7:$CS$981,BD$1,FALSE)</f>
        <v>0</v>
      </c>
      <c r="BE434" s="36">
        <f>VLOOKUP($H434,[4]IRA!$H$7:$CS$981,BE$1,FALSE)</f>
        <v>14</v>
      </c>
      <c r="BF434" s="36">
        <f>VLOOKUP($H434,[4]IRA!$H$7:$CS$981,BF$1,FALSE)</f>
        <v>22</v>
      </c>
      <c r="BG434" s="36">
        <f>VLOOKUP($H434,[4]IRA!$H$7:$CS$981,BG$1,FALSE)</f>
        <v>7</v>
      </c>
      <c r="BH434" s="36">
        <f>VLOOKUP($H434,[4]IRA!$H$7:$CS$981,BH$1,FALSE)</f>
        <v>17</v>
      </c>
      <c r="BI434" s="36">
        <f>VLOOKUP($H434,[4]IRA!$H$7:$CS$981,BI$1,FALSE)</f>
        <v>37</v>
      </c>
      <c r="BJ434" s="36">
        <f>VLOOKUP($H434,[4]IRA!$H$7:$CS$981,BJ$1,FALSE)</f>
        <v>16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0</v>
      </c>
      <c r="BP434" s="10">
        <f t="shared" si="66"/>
        <v>113</v>
      </c>
      <c r="BQ434" s="17">
        <f t="shared" si="67"/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4</v>
      </c>
      <c r="K435" s="36">
        <f>VLOOKUP($H435,[1]EDA!$H$6:$BN$980,K$1,FALSE)</f>
        <v>5</v>
      </c>
      <c r="L435" s="36">
        <f>VLOOKUP($H435,[1]EDA!$H$6:$BN$980,L$1,FALSE)</f>
        <v>2</v>
      </c>
      <c r="M435" s="36">
        <f>VLOOKUP($H435,[1]EDA!$H$6:$BN$980,M$1,FALSE)</f>
        <v>5</v>
      </c>
      <c r="N435" s="36">
        <f>VLOOKUP($H435,[1]EDA!$H$6:$BN$980,N$1,FALSE)</f>
        <v>5</v>
      </c>
      <c r="O435" s="36">
        <f>VLOOKUP($H435,[1]EDA!$H$6:$BN$980,O$1,FALSE)</f>
        <v>16</v>
      </c>
      <c r="P435" s="36">
        <f>VLOOKUP($H435,[1]EDA!$H$6:$BN$980,P$1,FALSE)</f>
        <v>7</v>
      </c>
      <c r="Q435" s="36">
        <f>VLOOKUP($H435,[1]EDA!$H$6:$BN$980,Q$1,FALSE)</f>
        <v>9</v>
      </c>
      <c r="R435" s="36">
        <f>VLOOKUP($H435,[1]EDA!$H$6:$BN$980,R$1,FALSE)</f>
        <v>2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0</v>
      </c>
      <c r="W435" s="10">
        <f t="shared" si="60"/>
        <v>55</v>
      </c>
      <c r="X435" s="17">
        <f t="shared" si="61"/>
        <v>0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4</v>
      </c>
      <c r="AE435" s="36">
        <f>VLOOKUP($H435,[2]EDA!$H$6:$AY$980,AE$1,FALSE)</f>
        <v>4</v>
      </c>
      <c r="AF435" s="36">
        <f>VLOOKUP($H435,[2]EDA!$H$6:$AY$980,AF$1,FALSE)</f>
        <v>0</v>
      </c>
      <c r="AG435" s="36">
        <f>VLOOKUP($H435,[2]EDA!$H$6:$AY$980,AG$1,FALSE)</f>
        <v>1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2"/>
        <v>9</v>
      </c>
      <c r="AM435" s="17">
        <f t="shared" si="63"/>
        <v>0</v>
      </c>
      <c r="AN435" s="36">
        <f>VLOOKUP($H435,[3]IRA!$H$6:$BN$980,AN$1,FALSE)</f>
        <v>4</v>
      </c>
      <c r="AO435" s="36">
        <f>VLOOKUP($H435,[3]IRA!$H$6:$BN$980,AO$1,FALSE)</f>
        <v>1</v>
      </c>
      <c r="AP435" s="36">
        <f>VLOOKUP($H435,[3]IRA!$H$6:$BN$980,AP$1,FALSE)</f>
        <v>0</v>
      </c>
      <c r="AQ435" s="36">
        <f>VLOOKUP($H435,[3]IRA!$H$6:$BN$980,AQ$1,FALSE)</f>
        <v>2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4"/>
        <v>7</v>
      </c>
      <c r="BB435" s="17">
        <f t="shared" si="65"/>
        <v>0</v>
      </c>
      <c r="BC435" s="36">
        <f>VLOOKUP($H435,[4]IRA!$H$7:$CS$981,BC$1,FALSE)</f>
        <v>1</v>
      </c>
      <c r="BD435" s="36">
        <f>VLOOKUP($H435,[4]IRA!$H$7:$CS$981,BD$1,FALSE)</f>
        <v>2</v>
      </c>
      <c r="BE435" s="36">
        <f>VLOOKUP($H435,[4]IRA!$H$7:$CS$981,BE$1,FALSE)</f>
        <v>3</v>
      </c>
      <c r="BF435" s="36">
        <f>VLOOKUP($H435,[4]IRA!$H$7:$CS$981,BF$1,FALSE)</f>
        <v>1</v>
      </c>
      <c r="BG435" s="36">
        <f>VLOOKUP($H435,[4]IRA!$H$7:$CS$981,BG$1,FALSE)</f>
        <v>0</v>
      </c>
      <c r="BH435" s="36">
        <f>VLOOKUP($H435,[4]IRA!$H$7:$CS$981,BH$1,FALSE)</f>
        <v>3</v>
      </c>
      <c r="BI435" s="36">
        <f>VLOOKUP($H435,[4]IRA!$H$7:$CS$981,BI$1,FALSE)</f>
        <v>15</v>
      </c>
      <c r="BJ435" s="36">
        <f>VLOOKUP($H435,[4]IRA!$H$7:$CS$981,BJ$1,FALSE)</f>
        <v>4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0</v>
      </c>
      <c r="BP435" s="10">
        <f t="shared" si="66"/>
        <v>29</v>
      </c>
      <c r="BQ435" s="17">
        <f t="shared" si="67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2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3</v>
      </c>
      <c r="N436" s="36">
        <f>VLOOKUP($H436,[1]EDA!$H$6:$BN$980,N$1,FALSE)</f>
        <v>0</v>
      </c>
      <c r="O436" s="36">
        <f>VLOOKUP($H436,[1]EDA!$H$6:$BN$980,O$1,FALSE)</f>
        <v>1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0</v>
      </c>
      <c r="W436" s="10">
        <f t="shared" si="60"/>
        <v>8</v>
      </c>
      <c r="X436" s="17">
        <f t="shared" si="61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4</v>
      </c>
      <c r="BD436" s="36">
        <f>VLOOKUP($H436,[4]IRA!$H$7:$CS$981,BD$1,FALSE)</f>
        <v>13</v>
      </c>
      <c r="BE436" s="36">
        <f>VLOOKUP($H436,[4]IRA!$H$7:$CS$981,BE$1,FALSE)</f>
        <v>0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7</v>
      </c>
      <c r="BI436" s="36">
        <f>VLOOKUP($H436,[4]IRA!$H$7:$CS$981,BI$1,FALSE)</f>
        <v>4</v>
      </c>
      <c r="BJ436" s="36">
        <f>VLOOKUP($H436,[4]IRA!$H$7:$CS$981,BJ$1,FALSE)</f>
        <v>4</v>
      </c>
      <c r="BK436" s="36">
        <f>VLOOKUP($H436,[4]IRA!$H$7:$CS$981,BK$1,FALSE)</f>
        <v>1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0</v>
      </c>
      <c r="BP436" s="10">
        <f t="shared" si="66"/>
        <v>34</v>
      </c>
      <c r="BQ436" s="17">
        <f t="shared" si="67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0</v>
      </c>
      <c r="K437" s="36">
        <f>VLOOKUP($H437,[1]EDA!$H$6:$BN$980,K$1,FALSE)</f>
        <v>0</v>
      </c>
      <c r="L437" s="36">
        <f>VLOOKUP($H437,[1]EDA!$H$6:$BN$980,L$1,FALSE)</f>
        <v>1</v>
      </c>
      <c r="M437" s="36">
        <f>VLOOKUP($H437,[1]EDA!$H$6:$BN$980,M$1,FALSE)</f>
        <v>1</v>
      </c>
      <c r="N437" s="36">
        <f>VLOOKUP($H437,[1]EDA!$H$6:$BN$980,N$1,FALSE)</f>
        <v>1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2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0</v>
      </c>
      <c r="W437" s="10">
        <f t="shared" si="60"/>
        <v>7</v>
      </c>
      <c r="X437" s="17">
        <f t="shared" si="61"/>
        <v>0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2</v>
      </c>
      <c r="BD437" s="36">
        <f>VLOOKUP($H437,[4]IRA!$H$7:$CS$981,BD$1,FALSE)</f>
        <v>0</v>
      </c>
      <c r="BE437" s="36">
        <f>VLOOKUP($H437,[4]IRA!$H$7:$CS$981,BE$1,FALSE)</f>
        <v>2</v>
      </c>
      <c r="BF437" s="36">
        <f>VLOOKUP($H437,[4]IRA!$H$7:$CS$981,BF$1,FALSE)</f>
        <v>8</v>
      </c>
      <c r="BG437" s="36">
        <f>VLOOKUP($H437,[4]IRA!$H$7:$CS$981,BG$1,FALSE)</f>
        <v>2</v>
      </c>
      <c r="BH437" s="36">
        <f>VLOOKUP($H437,[4]IRA!$H$7:$CS$981,BH$1,FALSE)</f>
        <v>4</v>
      </c>
      <c r="BI437" s="36">
        <f>VLOOKUP($H437,[4]IRA!$H$7:$CS$981,BI$1,FALSE)</f>
        <v>3</v>
      </c>
      <c r="BJ437" s="36">
        <f>VLOOKUP($H437,[4]IRA!$H$7:$CS$981,BJ$1,FALSE)</f>
        <v>2</v>
      </c>
      <c r="BK437" s="36">
        <f>VLOOKUP($H437,[4]IRA!$H$7:$CS$981,BK$1,FALSE)</f>
        <v>1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0</v>
      </c>
      <c r="BP437" s="10">
        <f t="shared" si="66"/>
        <v>24</v>
      </c>
      <c r="BQ437" s="17">
        <f t="shared" si="67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0</v>
      </c>
      <c r="K440" s="36">
        <f>VLOOKUP($H440,[1]EDA!$H$6:$BN$980,K$1,FALSE)</f>
        <v>0</v>
      </c>
      <c r="L440" s="36">
        <f>VLOOKUP($H440,[1]EDA!$H$6:$BN$980,L$1,FALSE)</f>
        <v>1</v>
      </c>
      <c r="M440" s="36">
        <f>VLOOKUP($H440,[1]EDA!$H$6:$BN$980,M$1,FALSE)</f>
        <v>2</v>
      </c>
      <c r="N440" s="36">
        <f>VLOOKUP($H440,[1]EDA!$H$6:$BN$980,N$1,FALSE)</f>
        <v>0</v>
      </c>
      <c r="O440" s="36">
        <f>VLOOKUP($H440,[1]EDA!$H$6:$BN$980,O$1,FALSE)</f>
        <v>1</v>
      </c>
      <c r="P440" s="36">
        <f>VLOOKUP($H440,[1]EDA!$H$6:$BN$980,P$1,FALSE)</f>
        <v>3</v>
      </c>
      <c r="Q440" s="36">
        <f>VLOOKUP($H440,[1]EDA!$H$6:$BN$980,Q$1,FALSE)</f>
        <v>1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0</v>
      </c>
      <c r="W440" s="10">
        <f t="shared" si="60"/>
        <v>8</v>
      </c>
      <c r="X440" s="17">
        <f t="shared" si="61"/>
        <v>0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3</v>
      </c>
      <c r="BD440" s="36">
        <f>VLOOKUP($H440,[4]IRA!$H$7:$CS$981,BD$1,FALSE)</f>
        <v>0</v>
      </c>
      <c r="BE440" s="36">
        <f>VLOOKUP($H440,[4]IRA!$H$7:$CS$981,BE$1,FALSE)</f>
        <v>4</v>
      </c>
      <c r="BF440" s="36">
        <f>VLOOKUP($H440,[4]IRA!$H$7:$CS$981,BF$1,FALSE)</f>
        <v>3</v>
      </c>
      <c r="BG440" s="36">
        <f>VLOOKUP($H440,[4]IRA!$H$7:$CS$981,BG$1,FALSE)</f>
        <v>15</v>
      </c>
      <c r="BH440" s="36">
        <f>VLOOKUP($H440,[4]IRA!$H$7:$CS$981,BH$1,FALSE)</f>
        <v>4</v>
      </c>
      <c r="BI440" s="36">
        <f>VLOOKUP($H440,[4]IRA!$H$7:$CS$981,BI$1,FALSE)</f>
        <v>8</v>
      </c>
      <c r="BJ440" s="36">
        <f>VLOOKUP($H440,[4]IRA!$H$7:$CS$981,BJ$1,FALSE)</f>
        <v>13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0</v>
      </c>
      <c r="BP440" s="10">
        <f t="shared" si="66"/>
        <v>50</v>
      </c>
      <c r="BQ440" s="17">
        <f t="shared" si="67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9</v>
      </c>
      <c r="K445" s="36">
        <f>VLOOKUP($H445,[1]EDA!$H$6:$BN$980,K$1,FALSE)</f>
        <v>1</v>
      </c>
      <c r="L445" s="36">
        <f>VLOOKUP($H445,[1]EDA!$H$6:$BN$980,L$1,FALSE)</f>
        <v>7</v>
      </c>
      <c r="M445" s="36">
        <f>VLOOKUP($H445,[1]EDA!$H$6:$BN$980,M$1,FALSE)</f>
        <v>0</v>
      </c>
      <c r="N445" s="36">
        <f>VLOOKUP($H445,[1]EDA!$H$6:$BN$980,N$1,FALSE)</f>
        <v>5</v>
      </c>
      <c r="O445" s="36">
        <f>VLOOKUP($H445,[1]EDA!$H$6:$BN$980,O$1,FALSE)</f>
        <v>3</v>
      </c>
      <c r="P445" s="36">
        <f>VLOOKUP($H445,[1]EDA!$H$6:$BN$980,P$1,FALSE)</f>
        <v>4</v>
      </c>
      <c r="Q445" s="36">
        <f>VLOOKUP($H445,[1]EDA!$H$6:$BN$980,Q$1,FALSE)</f>
        <v>4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0</v>
      </c>
      <c r="W445" s="10">
        <f t="shared" si="60"/>
        <v>33</v>
      </c>
      <c r="X445" s="17">
        <f t="shared" si="61"/>
        <v>0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5</v>
      </c>
      <c r="BD445" s="36">
        <f>VLOOKUP($H445,[4]IRA!$H$7:$CS$981,BD$1,FALSE)</f>
        <v>2</v>
      </c>
      <c r="BE445" s="36">
        <f>VLOOKUP($H445,[4]IRA!$H$7:$CS$981,BE$1,FALSE)</f>
        <v>1</v>
      </c>
      <c r="BF445" s="36">
        <f>VLOOKUP($H445,[4]IRA!$H$7:$CS$981,BF$1,FALSE)</f>
        <v>0</v>
      </c>
      <c r="BG445" s="36">
        <f>VLOOKUP($H445,[4]IRA!$H$7:$CS$981,BG$1,FALSE)</f>
        <v>4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3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0</v>
      </c>
      <c r="BP445" s="10">
        <f t="shared" si="66"/>
        <v>16</v>
      </c>
      <c r="BQ445" s="17">
        <f t="shared" si="67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0</v>
      </c>
      <c r="K447" s="36">
        <f>VLOOKUP($H447,[1]EDA!$H$6:$BN$980,K$1,FALSE)</f>
        <v>2</v>
      </c>
      <c r="L447" s="36">
        <f>VLOOKUP($H447,[1]EDA!$H$6:$BN$980,L$1,FALSE)</f>
        <v>6</v>
      </c>
      <c r="M447" s="36">
        <f>VLOOKUP($H447,[1]EDA!$H$6:$BN$980,M$1,FALSE)</f>
        <v>1</v>
      </c>
      <c r="N447" s="36">
        <f>VLOOKUP($H447,[1]EDA!$H$6:$BN$980,N$1,FALSE)</f>
        <v>1</v>
      </c>
      <c r="O447" s="36">
        <f>VLOOKUP($H447,[1]EDA!$H$6:$BN$980,O$1,FALSE)</f>
        <v>9</v>
      </c>
      <c r="P447" s="36">
        <f>VLOOKUP($H447,[1]EDA!$H$6:$BN$980,P$1,FALSE)</f>
        <v>3</v>
      </c>
      <c r="Q447" s="36">
        <f>VLOOKUP($H447,[1]EDA!$H$6:$BN$980,Q$1,FALSE)</f>
        <v>2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0</v>
      </c>
      <c r="W447" s="10">
        <f t="shared" si="60"/>
        <v>24</v>
      </c>
      <c r="X447" s="17">
        <f t="shared" si="61"/>
        <v>0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1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1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2</v>
      </c>
      <c r="BH447" s="36">
        <f>VLOOKUP($H447,[4]IRA!$H$7:$CS$981,BH$1,FALSE)</f>
        <v>3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0</v>
      </c>
      <c r="BP447" s="10">
        <f t="shared" si="66"/>
        <v>6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0</v>
      </c>
      <c r="K448" s="36">
        <f>VLOOKUP($H448,[1]EDA!$H$6:$BN$980,K$1,FALSE)</f>
        <v>2</v>
      </c>
      <c r="L448" s="36">
        <f>VLOOKUP($H448,[1]EDA!$H$6:$BN$980,L$1,FALSE)</f>
        <v>1</v>
      </c>
      <c r="M448" s="36">
        <f>VLOOKUP($H448,[1]EDA!$H$6:$BN$980,M$1,FALSE)</f>
        <v>3</v>
      </c>
      <c r="N448" s="36">
        <f>VLOOKUP($H448,[1]EDA!$H$6:$BN$980,N$1,FALSE)</f>
        <v>1</v>
      </c>
      <c r="O448" s="36">
        <f>VLOOKUP($H448,[1]EDA!$H$6:$BN$980,O$1,FALSE)</f>
        <v>9</v>
      </c>
      <c r="P448" s="36">
        <f>VLOOKUP($H448,[1]EDA!$H$6:$BN$980,P$1,FALSE)</f>
        <v>7</v>
      </c>
      <c r="Q448" s="36">
        <f>VLOOKUP($H448,[1]EDA!$H$6:$BN$980,Q$1,FALSE)</f>
        <v>3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0</v>
      </c>
      <c r="W448" s="10">
        <f t="shared" si="60"/>
        <v>26</v>
      </c>
      <c r="X448" s="17">
        <f t="shared" si="61"/>
        <v>0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1</v>
      </c>
      <c r="BD448" s="36">
        <f>VLOOKUP($H448,[4]IRA!$H$7:$CS$981,BD$1,FALSE)</f>
        <v>1</v>
      </c>
      <c r="BE448" s="36">
        <f>VLOOKUP($H448,[4]IRA!$H$7:$CS$981,BE$1,FALSE)</f>
        <v>0</v>
      </c>
      <c r="BF448" s="36">
        <f>VLOOKUP($H448,[4]IRA!$H$7:$CS$981,BF$1,FALSE)</f>
        <v>7</v>
      </c>
      <c r="BG448" s="36">
        <f>VLOOKUP($H448,[4]IRA!$H$7:$CS$981,BG$1,FALSE)</f>
        <v>2</v>
      </c>
      <c r="BH448" s="36">
        <f>VLOOKUP($H448,[4]IRA!$H$7:$CS$981,BH$1,FALSE)</f>
        <v>32</v>
      </c>
      <c r="BI448" s="36">
        <f>VLOOKUP($H448,[4]IRA!$H$7:$CS$981,BI$1,FALSE)</f>
        <v>1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0</v>
      </c>
      <c r="BP448" s="10">
        <f t="shared" si="66"/>
        <v>44</v>
      </c>
      <c r="BQ448" s="17">
        <f t="shared" si="67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3</v>
      </c>
      <c r="K449" s="36">
        <f>VLOOKUP($H449,[1]EDA!$H$6:$BN$980,K$1,FALSE)</f>
        <v>1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1</v>
      </c>
      <c r="O449" s="36">
        <f>VLOOKUP($H449,[1]EDA!$H$6:$BN$980,O$1,FALSE)</f>
        <v>3</v>
      </c>
      <c r="P449" s="36">
        <f>VLOOKUP($H449,[1]EDA!$H$6:$BN$980,P$1,FALSE)</f>
        <v>1</v>
      </c>
      <c r="Q449" s="36">
        <f>VLOOKUP($H449,[1]EDA!$H$6:$BN$980,Q$1,FALSE)</f>
        <v>1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0</v>
      </c>
      <c r="W449" s="10">
        <f t="shared" si="60"/>
        <v>10</v>
      </c>
      <c r="X449" s="17">
        <f t="shared" si="61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3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4</v>
      </c>
      <c r="K451" s="36">
        <f>VLOOKUP($H451,[1]EDA!$H$6:$BN$980,K$1,FALSE)</f>
        <v>1</v>
      </c>
      <c r="L451" s="36">
        <f>VLOOKUP($H451,[1]EDA!$H$6:$BN$980,L$1,FALSE)</f>
        <v>9</v>
      </c>
      <c r="M451" s="36">
        <f>VLOOKUP($H451,[1]EDA!$H$6:$BN$980,M$1,FALSE)</f>
        <v>6</v>
      </c>
      <c r="N451" s="36">
        <f>VLOOKUP($H451,[1]EDA!$H$6:$BN$980,N$1,FALSE)</f>
        <v>7</v>
      </c>
      <c r="O451" s="36">
        <f>VLOOKUP($H451,[1]EDA!$H$6:$BN$980,O$1,FALSE)</f>
        <v>6</v>
      </c>
      <c r="P451" s="36">
        <f>VLOOKUP($H451,[1]EDA!$H$6:$BN$980,P$1,FALSE)</f>
        <v>3</v>
      </c>
      <c r="Q451" s="36">
        <f>VLOOKUP($H451,[1]EDA!$H$6:$BN$980,Q$1,FALSE)</f>
        <v>7</v>
      </c>
      <c r="R451" s="36">
        <f>VLOOKUP($H451,[1]EDA!$H$6:$BN$980,R$1,FALSE)</f>
        <v>5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0</v>
      </c>
      <c r="W451" s="10">
        <f t="shared" si="60"/>
        <v>48</v>
      </c>
      <c r="X451" s="17">
        <f t="shared" si="61"/>
        <v>0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9</v>
      </c>
      <c r="BD451" s="36">
        <f>VLOOKUP($H451,[4]IRA!$H$7:$CS$981,BD$1,FALSE)</f>
        <v>2</v>
      </c>
      <c r="BE451" s="36">
        <f>VLOOKUP($H451,[4]IRA!$H$7:$CS$981,BE$1,FALSE)</f>
        <v>6</v>
      </c>
      <c r="BF451" s="36">
        <f>VLOOKUP($H451,[4]IRA!$H$7:$CS$981,BF$1,FALSE)</f>
        <v>28</v>
      </c>
      <c r="BG451" s="36">
        <f>VLOOKUP($H451,[4]IRA!$H$7:$CS$981,BG$1,FALSE)</f>
        <v>17</v>
      </c>
      <c r="BH451" s="36">
        <f>VLOOKUP($H451,[4]IRA!$H$7:$CS$981,BH$1,FALSE)</f>
        <v>21</v>
      </c>
      <c r="BI451" s="36">
        <f>VLOOKUP($H451,[4]IRA!$H$7:$CS$981,BI$1,FALSE)</f>
        <v>14</v>
      </c>
      <c r="BJ451" s="36">
        <f>VLOOKUP($H451,[4]IRA!$H$7:$CS$981,BJ$1,FALSE)</f>
        <v>12</v>
      </c>
      <c r="BK451" s="36">
        <f>VLOOKUP($H451,[4]IRA!$H$7:$CS$981,BK$1,FALSE)</f>
        <v>10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0</v>
      </c>
      <c r="BP451" s="10">
        <f t="shared" si="66"/>
        <v>119</v>
      </c>
      <c r="BQ451" s="17">
        <f t="shared" si="67"/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4</v>
      </c>
      <c r="K452" s="36">
        <f>VLOOKUP($H452,[1]EDA!$H$6:$BN$980,K$1,FALSE)</f>
        <v>6</v>
      </c>
      <c r="L452" s="36">
        <f>VLOOKUP($H452,[1]EDA!$H$6:$BN$980,L$1,FALSE)</f>
        <v>4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1</v>
      </c>
      <c r="R452" s="36">
        <f>VLOOKUP($H452,[1]EDA!$H$6:$BN$980,R$1,FALSE)</f>
        <v>4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0</v>
      </c>
      <c r="W452" s="10">
        <f t="shared" si="60"/>
        <v>19</v>
      </c>
      <c r="X452" s="17">
        <f t="shared" si="61"/>
        <v>0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14</v>
      </c>
      <c r="BD452" s="36">
        <f>VLOOKUP($H452,[4]IRA!$H$7:$CS$981,BD$1,FALSE)</f>
        <v>23</v>
      </c>
      <c r="BE452" s="36">
        <f>VLOOKUP($H452,[4]IRA!$H$7:$CS$981,BE$1,FALSE)</f>
        <v>15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16</v>
      </c>
      <c r="BK452" s="36">
        <f>VLOOKUP($H452,[4]IRA!$H$7:$CS$981,BK$1,FALSE)</f>
        <v>23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0</v>
      </c>
      <c r="BP452" s="10">
        <f t="shared" si="66"/>
        <v>91</v>
      </c>
      <c r="BQ452" s="17">
        <f t="shared" si="67"/>
        <v>0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6</v>
      </c>
      <c r="K454" s="36">
        <f>VLOOKUP($H454,[1]EDA!$H$6:$BN$980,K$1,FALSE)</f>
        <v>1</v>
      </c>
      <c r="L454" s="36">
        <f>VLOOKUP($H454,[1]EDA!$H$6:$BN$980,L$1,FALSE)</f>
        <v>9</v>
      </c>
      <c r="M454" s="36">
        <f>VLOOKUP($H454,[1]EDA!$H$6:$BN$980,M$1,FALSE)</f>
        <v>8</v>
      </c>
      <c r="N454" s="36">
        <f>VLOOKUP($H454,[1]EDA!$H$6:$BN$980,N$1,FALSE)</f>
        <v>11</v>
      </c>
      <c r="O454" s="36">
        <f>VLOOKUP($H454,[1]EDA!$H$6:$BN$980,O$1,FALSE)</f>
        <v>13</v>
      </c>
      <c r="P454" s="36">
        <f>VLOOKUP($H454,[1]EDA!$H$6:$BN$980,P$1,FALSE)</f>
        <v>5</v>
      </c>
      <c r="Q454" s="36">
        <f>VLOOKUP($H454,[1]EDA!$H$6:$BN$980,Q$1,FALSE)</f>
        <v>7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0</v>
      </c>
      <c r="W454" s="10">
        <f t="shared" si="60"/>
        <v>60</v>
      </c>
      <c r="X454" s="17">
        <f t="shared" si="61"/>
        <v>0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43</v>
      </c>
      <c r="BD454" s="36">
        <f>VLOOKUP($H454,[4]IRA!$H$7:$CS$981,BD$1,FALSE)</f>
        <v>15</v>
      </c>
      <c r="BE454" s="36">
        <f>VLOOKUP($H454,[4]IRA!$H$7:$CS$981,BE$1,FALSE)</f>
        <v>17</v>
      </c>
      <c r="BF454" s="36">
        <f>VLOOKUP($H454,[4]IRA!$H$7:$CS$981,BF$1,FALSE)</f>
        <v>21</v>
      </c>
      <c r="BG454" s="36">
        <f>VLOOKUP($H454,[4]IRA!$H$7:$CS$981,BG$1,FALSE)</f>
        <v>17</v>
      </c>
      <c r="BH454" s="36">
        <f>VLOOKUP($H454,[4]IRA!$H$7:$CS$981,BH$1,FALSE)</f>
        <v>12</v>
      </c>
      <c r="BI454" s="36">
        <f>VLOOKUP($H454,[4]IRA!$H$7:$CS$981,BI$1,FALSE)</f>
        <v>23</v>
      </c>
      <c r="BJ454" s="36">
        <f>VLOOKUP($H454,[4]IRA!$H$7:$CS$981,BJ$1,FALSE)</f>
        <v>18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0</v>
      </c>
      <c r="BP454" s="10">
        <f t="shared" si="66"/>
        <v>166</v>
      </c>
      <c r="BQ454" s="17">
        <f t="shared" si="67"/>
        <v>0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7</v>
      </c>
      <c r="O456" s="36">
        <f>VLOOKUP($H456,[1]EDA!$H$6:$BN$980,O$1,FALSE)</f>
        <v>0</v>
      </c>
      <c r="P456" s="36">
        <f>VLOOKUP($H456,[1]EDA!$H$6:$BN$980,P$1,FALSE)</f>
        <v>2</v>
      </c>
      <c r="Q456" s="36">
        <f>VLOOKUP($H456,[1]EDA!$H$6:$BN$980,Q$1,FALSE)</f>
        <v>0</v>
      </c>
      <c r="R456" s="36">
        <f>VLOOKUP($H456,[1]EDA!$H$6:$BN$980,R$1,FALSE)</f>
        <v>2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0</v>
      </c>
      <c r="W456" s="10">
        <f t="shared" si="60"/>
        <v>11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0</v>
      </c>
      <c r="BD456" s="36">
        <f>VLOOKUP($H456,[4]IRA!$H$7:$CS$981,BD$1,FALSE)</f>
        <v>0</v>
      </c>
      <c r="BE456" s="36">
        <f>VLOOKUP($H456,[4]IRA!$H$7:$CS$981,BE$1,FALSE)</f>
        <v>2</v>
      </c>
      <c r="BF456" s="36">
        <f>VLOOKUP($H456,[4]IRA!$H$7:$CS$981,BF$1,FALSE)</f>
        <v>0</v>
      </c>
      <c r="BG456" s="36">
        <f>VLOOKUP($H456,[4]IRA!$H$7:$CS$981,BG$1,FALSE)</f>
        <v>11</v>
      </c>
      <c r="BH456" s="36">
        <f>VLOOKUP($H456,[4]IRA!$H$7:$CS$981,BH$1,FALSE)</f>
        <v>0</v>
      </c>
      <c r="BI456" s="36">
        <f>VLOOKUP($H456,[4]IRA!$H$7:$CS$981,BI$1,FALSE)</f>
        <v>11</v>
      </c>
      <c r="BJ456" s="36">
        <f>VLOOKUP($H456,[4]IRA!$H$7:$CS$981,BJ$1,FALSE)</f>
        <v>1</v>
      </c>
      <c r="BK456" s="36">
        <f>VLOOKUP($H456,[4]IRA!$H$7:$CS$981,BK$1,FALSE)</f>
        <v>2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0</v>
      </c>
      <c r="BP456" s="10">
        <f t="shared" si="66"/>
        <v>27</v>
      </c>
      <c r="BQ456" s="17">
        <f t="shared" si="67"/>
        <v>0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0</v>
      </c>
      <c r="L457" s="36">
        <f>VLOOKUP($H457,[1]EDA!$H$6:$BN$980,L$1,FALSE)</f>
        <v>2</v>
      </c>
      <c r="M457" s="36">
        <f>VLOOKUP($H457,[1]EDA!$H$6:$BN$980,M$1,FALSE)</f>
        <v>1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2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0</v>
      </c>
      <c r="W457" s="10">
        <f t="shared" si="60"/>
        <v>5</v>
      </c>
      <c r="X457" s="17">
        <f t="shared" si="61"/>
        <v>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2</v>
      </c>
      <c r="BD457" s="36">
        <f>VLOOKUP($H457,[4]IRA!$H$7:$CS$981,BD$1,FALSE)</f>
        <v>1</v>
      </c>
      <c r="BE457" s="36">
        <f>VLOOKUP($H457,[4]IRA!$H$7:$CS$981,BE$1,FALSE)</f>
        <v>2</v>
      </c>
      <c r="BF457" s="36">
        <f>VLOOKUP($H457,[4]IRA!$H$7:$CS$981,BF$1,FALSE)</f>
        <v>3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3</v>
      </c>
      <c r="BK457" s="36">
        <f>VLOOKUP($H457,[4]IRA!$H$7:$CS$981,BK$1,FALSE)</f>
        <v>2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0</v>
      </c>
      <c r="BP457" s="10">
        <f t="shared" si="66"/>
        <v>16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4</v>
      </c>
      <c r="M458" s="36">
        <f>VLOOKUP($H458,[1]EDA!$H$6:$BN$980,M$1,FALSE)</f>
        <v>8</v>
      </c>
      <c r="N458" s="36">
        <f>VLOOKUP($H458,[1]EDA!$H$6:$BN$980,N$1,FALSE)</f>
        <v>1</v>
      </c>
      <c r="O458" s="36">
        <f>VLOOKUP($H458,[1]EDA!$H$6:$BN$980,O$1,FALSE)</f>
        <v>3</v>
      </c>
      <c r="P458" s="36">
        <f>VLOOKUP($H458,[1]EDA!$H$6:$BN$980,P$1,FALSE)</f>
        <v>1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0</v>
      </c>
      <c r="W458" s="10">
        <f t="shared" si="60"/>
        <v>19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1</v>
      </c>
      <c r="BH458" s="36">
        <f>VLOOKUP($H458,[4]IRA!$H$7:$CS$981,BH$1,FALSE)</f>
        <v>2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3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4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0</v>
      </c>
      <c r="W459" s="10">
        <f t="shared" si="60"/>
        <v>4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6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10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0</v>
      </c>
      <c r="BP459" s="10">
        <f t="shared" si="66"/>
        <v>16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1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0</v>
      </c>
      <c r="W460" s="10">
        <f t="shared" si="60"/>
        <v>4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5</v>
      </c>
      <c r="BD460" s="36">
        <f>VLOOKUP($H460,[4]IRA!$H$7:$CS$981,BD$1,FALSE)</f>
        <v>7</v>
      </c>
      <c r="BE460" s="36">
        <f>VLOOKUP($H460,[4]IRA!$H$7:$CS$981,BE$1,FALSE)</f>
        <v>4</v>
      </c>
      <c r="BF460" s="36">
        <f>VLOOKUP($H460,[4]IRA!$H$7:$CS$981,BF$1,FALSE)</f>
        <v>8</v>
      </c>
      <c r="BG460" s="36">
        <f>VLOOKUP($H460,[4]IRA!$H$7:$CS$981,BG$1,FALSE)</f>
        <v>2</v>
      </c>
      <c r="BH460" s="36">
        <f>VLOOKUP($H460,[4]IRA!$H$7:$CS$981,BH$1,FALSE)</f>
        <v>3</v>
      </c>
      <c r="BI460" s="36">
        <f>VLOOKUP($H460,[4]IRA!$H$7:$CS$981,BI$1,FALSE)</f>
        <v>12</v>
      </c>
      <c r="BJ460" s="36">
        <f>VLOOKUP($H460,[4]IRA!$H$7:$CS$981,BJ$1,FALSE)</f>
        <v>3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0</v>
      </c>
      <c r="BP460" s="10">
        <f t="shared" si="66"/>
        <v>44</v>
      </c>
      <c r="BQ460" s="17">
        <f t="shared" si="67"/>
        <v>0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4</v>
      </c>
      <c r="K464" s="36">
        <f>VLOOKUP($H464,[1]EDA!$H$6:$BN$980,K$1,FALSE)</f>
        <v>0</v>
      </c>
      <c r="L464" s="36">
        <f>VLOOKUP($H464,[1]EDA!$H$6:$BN$980,L$1,FALSE)</f>
        <v>8</v>
      </c>
      <c r="M464" s="36">
        <f>VLOOKUP($H464,[1]EDA!$H$6:$BN$980,M$1,FALSE)</f>
        <v>5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9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0</v>
      </c>
      <c r="W464" s="10">
        <f t="shared" si="60"/>
        <v>26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1</v>
      </c>
      <c r="BD464" s="36">
        <f>VLOOKUP($H464,[4]IRA!$H$7:$CS$981,BD$1,FALSE)</f>
        <v>0</v>
      </c>
      <c r="BE464" s="36">
        <f>VLOOKUP($H464,[4]IRA!$H$7:$CS$981,BE$1,FALSE)</f>
        <v>3</v>
      </c>
      <c r="BF464" s="36">
        <f>VLOOKUP($H464,[4]IRA!$H$7:$CS$981,BF$1,FALSE)</f>
        <v>8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13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0</v>
      </c>
      <c r="BP464" s="10">
        <f t="shared" si="66"/>
        <v>25</v>
      </c>
      <c r="BQ464" s="17">
        <f t="shared" si="67"/>
        <v>0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6</v>
      </c>
      <c r="L467" s="36">
        <f>VLOOKUP($H467,[1]EDA!$H$6:$BN$980,L$1,FALSE)</f>
        <v>5</v>
      </c>
      <c r="M467" s="36">
        <f>VLOOKUP($H467,[1]EDA!$H$6:$BN$980,M$1,FALSE)</f>
        <v>0</v>
      </c>
      <c r="N467" s="36">
        <f>VLOOKUP($H467,[1]EDA!$H$6:$BN$980,N$1,FALSE)</f>
        <v>11</v>
      </c>
      <c r="O467" s="36">
        <f>VLOOKUP($H467,[1]EDA!$H$6:$BN$980,O$1,FALSE)</f>
        <v>19</v>
      </c>
      <c r="P467" s="36">
        <f>VLOOKUP($H467,[1]EDA!$H$6:$BN$980,P$1,FALSE)</f>
        <v>13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54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1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4"/>
        <v>1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38</v>
      </c>
      <c r="BE467" s="36">
        <f>VLOOKUP($H467,[4]IRA!$H$7:$CS$981,BE$1,FALSE)</f>
        <v>26</v>
      </c>
      <c r="BF467" s="36">
        <f>VLOOKUP($H467,[4]IRA!$H$7:$CS$981,BF$1,FALSE)</f>
        <v>9</v>
      </c>
      <c r="BG467" s="36">
        <f>VLOOKUP($H467,[4]IRA!$H$7:$CS$981,BG$1,FALSE)</f>
        <v>40</v>
      </c>
      <c r="BH467" s="36">
        <f>VLOOKUP($H467,[4]IRA!$H$7:$CS$981,BH$1,FALSE)</f>
        <v>31</v>
      </c>
      <c r="BI467" s="36">
        <f>VLOOKUP($H467,[4]IRA!$H$7:$CS$981,BI$1,FALSE)</f>
        <v>16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6"/>
        <v>160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5</v>
      </c>
      <c r="O469" s="36">
        <f>VLOOKUP($H469,[1]EDA!$H$6:$BN$980,O$1,FALSE)</f>
        <v>0</v>
      </c>
      <c r="P469" s="36">
        <f>VLOOKUP($H469,[1]EDA!$H$6:$BN$980,P$1,FALSE)</f>
        <v>2</v>
      </c>
      <c r="Q469" s="36">
        <f>VLOOKUP($H469,[1]EDA!$H$6:$BN$980,Q$1,FALSE)</f>
        <v>0</v>
      </c>
      <c r="R469" s="36">
        <f>VLOOKUP($H469,[1]EDA!$H$6:$BN$980,R$1,FALSE)</f>
        <v>3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0</v>
      </c>
      <c r="W469" s="10">
        <f t="shared" si="60"/>
        <v>10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10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0</v>
      </c>
      <c r="BP469" s="10">
        <f t="shared" si="66"/>
        <v>10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2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0</v>
      </c>
      <c r="W472" s="10">
        <f t="shared" si="60"/>
        <v>3</v>
      </c>
      <c r="X472" s="17">
        <f t="shared" si="61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2</v>
      </c>
      <c r="BD472" s="36">
        <f>VLOOKUP($H472,[4]IRA!$H$7:$CS$981,BD$1,FALSE)</f>
        <v>0</v>
      </c>
      <c r="BE472" s="36">
        <f>VLOOKUP($H472,[4]IRA!$H$7:$CS$981,BE$1,FALSE)</f>
        <v>3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0</v>
      </c>
      <c r="BP472" s="10">
        <f t="shared" si="66"/>
        <v>5</v>
      </c>
      <c r="BQ472" s="17">
        <f t="shared" si="67"/>
        <v>0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5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0</v>
      </c>
      <c r="W473" s="10">
        <f t="shared" si="60"/>
        <v>5</v>
      </c>
      <c r="X473" s="17">
        <f t="shared" si="61"/>
        <v>0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6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6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0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0</v>
      </c>
      <c r="K507" s="36">
        <f>VLOOKUP($H507,[1]EDA!$H$6:$BN$980,K$1,FALSE)</f>
        <v>4</v>
      </c>
      <c r="L507" s="36">
        <f>VLOOKUP($H507,[1]EDA!$H$6:$BN$980,L$1,FALSE)</f>
        <v>2</v>
      </c>
      <c r="M507" s="36">
        <f>VLOOKUP($H507,[1]EDA!$H$6:$BN$980,M$1,FALSE)</f>
        <v>0</v>
      </c>
      <c r="N507" s="36">
        <f>VLOOKUP($H507,[1]EDA!$H$6:$BN$980,N$1,FALSE)</f>
        <v>1</v>
      </c>
      <c r="O507" s="36">
        <f>VLOOKUP($H507,[1]EDA!$H$6:$BN$980,O$1,FALSE)</f>
        <v>2</v>
      </c>
      <c r="P507" s="36">
        <f>VLOOKUP($H507,[1]EDA!$H$6:$BN$980,P$1,FALSE)</f>
        <v>4</v>
      </c>
      <c r="Q507" s="36">
        <f>VLOOKUP($H507,[1]EDA!$H$6:$BN$980,Q$1,FALSE)</f>
        <v>7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0</v>
      </c>
      <c r="W507" s="10">
        <f t="shared" si="68"/>
        <v>20</v>
      </c>
      <c r="X507" s="17">
        <f t="shared" si="69"/>
        <v>0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4</v>
      </c>
      <c r="BD507" s="36">
        <f>VLOOKUP($H507,[4]IRA!$H$7:$CS$981,BD$1,FALSE)</f>
        <v>0</v>
      </c>
      <c r="BE507" s="36">
        <f>VLOOKUP($H507,[4]IRA!$H$7:$CS$981,BE$1,FALSE)</f>
        <v>0</v>
      </c>
      <c r="BF507" s="36">
        <f>VLOOKUP($H507,[4]IRA!$H$7:$CS$981,BF$1,FALSE)</f>
        <v>2</v>
      </c>
      <c r="BG507" s="36">
        <f>VLOOKUP($H507,[4]IRA!$H$7:$CS$981,BG$1,FALSE)</f>
        <v>3</v>
      </c>
      <c r="BH507" s="36">
        <f>VLOOKUP($H507,[4]IRA!$H$7:$CS$981,BH$1,FALSE)</f>
        <v>5</v>
      </c>
      <c r="BI507" s="36">
        <f>VLOOKUP($H507,[4]IRA!$H$7:$CS$981,BI$1,FALSE)</f>
        <v>3</v>
      </c>
      <c r="BJ507" s="36">
        <f>VLOOKUP($H507,[4]IRA!$H$7:$CS$981,BJ$1,FALSE)</f>
        <v>1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0</v>
      </c>
      <c r="BP507" s="10">
        <f t="shared" si="74"/>
        <v>18</v>
      </c>
      <c r="BQ507" s="17">
        <f t="shared" si="75"/>
        <v>0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4</v>
      </c>
      <c r="K508" s="36">
        <f>VLOOKUP($H508,[1]EDA!$H$6:$BN$980,K$1,FALSE)</f>
        <v>5</v>
      </c>
      <c r="L508" s="36">
        <f>VLOOKUP($H508,[1]EDA!$H$6:$BN$980,L$1,FALSE)</f>
        <v>6</v>
      </c>
      <c r="M508" s="36">
        <f>VLOOKUP($H508,[1]EDA!$H$6:$BN$980,M$1,FALSE)</f>
        <v>7</v>
      </c>
      <c r="N508" s="36">
        <f>VLOOKUP($H508,[1]EDA!$H$6:$BN$980,N$1,FALSE)</f>
        <v>0</v>
      </c>
      <c r="O508" s="36">
        <f>VLOOKUP($H508,[1]EDA!$H$6:$BN$980,O$1,FALSE)</f>
        <v>2</v>
      </c>
      <c r="P508" s="36">
        <f>VLOOKUP($H508,[1]EDA!$H$6:$BN$980,P$1,FALSE)</f>
        <v>1</v>
      </c>
      <c r="Q508" s="36">
        <f>VLOOKUP($H508,[1]EDA!$H$6:$BN$980,Q$1,FALSE)</f>
        <v>6</v>
      </c>
      <c r="R508" s="36">
        <f>VLOOKUP($H508,[1]EDA!$H$6:$BN$980,R$1,FALSE)</f>
        <v>5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0</v>
      </c>
      <c r="W508" s="10">
        <f t="shared" si="68"/>
        <v>36</v>
      </c>
      <c r="X508" s="17">
        <f t="shared" si="69"/>
        <v>0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4</v>
      </c>
      <c r="BD508" s="36">
        <f>VLOOKUP($H508,[4]IRA!$H$7:$CS$981,BD$1,FALSE)</f>
        <v>6</v>
      </c>
      <c r="BE508" s="36">
        <f>VLOOKUP($H508,[4]IRA!$H$7:$CS$981,BE$1,FALSE)</f>
        <v>7</v>
      </c>
      <c r="BF508" s="36">
        <f>VLOOKUP($H508,[4]IRA!$H$7:$CS$981,BF$1,FALSE)</f>
        <v>10</v>
      </c>
      <c r="BG508" s="36">
        <f>VLOOKUP($H508,[4]IRA!$H$7:$CS$981,BG$1,FALSE)</f>
        <v>0</v>
      </c>
      <c r="BH508" s="36">
        <f>VLOOKUP($H508,[4]IRA!$H$7:$CS$981,BH$1,FALSE)</f>
        <v>10</v>
      </c>
      <c r="BI508" s="36">
        <f>VLOOKUP($H508,[4]IRA!$H$7:$CS$981,BI$1,FALSE)</f>
        <v>8</v>
      </c>
      <c r="BJ508" s="36">
        <f>VLOOKUP($H508,[4]IRA!$H$7:$CS$981,BJ$1,FALSE)</f>
        <v>19</v>
      </c>
      <c r="BK508" s="36">
        <f>VLOOKUP($H508,[4]IRA!$H$7:$CS$981,BK$1,FALSE)</f>
        <v>11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0</v>
      </c>
      <c r="BP508" s="10">
        <f t="shared" si="74"/>
        <v>75</v>
      </c>
      <c r="BQ508" s="17">
        <f t="shared" si="75"/>
        <v>0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3</v>
      </c>
      <c r="K509" s="36">
        <f>VLOOKUP($H509,[1]EDA!$H$6:$BN$980,K$1,FALSE)</f>
        <v>8</v>
      </c>
      <c r="L509" s="36">
        <f>VLOOKUP($H509,[1]EDA!$H$6:$BN$980,L$1,FALSE)</f>
        <v>2</v>
      </c>
      <c r="M509" s="36">
        <f>VLOOKUP($H509,[1]EDA!$H$6:$BN$980,M$1,FALSE)</f>
        <v>9</v>
      </c>
      <c r="N509" s="36">
        <f>VLOOKUP($H509,[1]EDA!$H$6:$BN$980,N$1,FALSE)</f>
        <v>6</v>
      </c>
      <c r="O509" s="36">
        <f>VLOOKUP($H509,[1]EDA!$H$6:$BN$980,O$1,FALSE)</f>
        <v>1</v>
      </c>
      <c r="P509" s="36">
        <f>VLOOKUP($H509,[1]EDA!$H$6:$BN$980,P$1,FALSE)</f>
        <v>9</v>
      </c>
      <c r="Q509" s="36">
        <f>VLOOKUP($H509,[1]EDA!$H$6:$BN$980,Q$1,FALSE)</f>
        <v>14</v>
      </c>
      <c r="R509" s="36">
        <f>VLOOKUP($H509,[1]EDA!$H$6:$BN$980,R$1,FALSE)</f>
        <v>1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0</v>
      </c>
      <c r="W509" s="10">
        <f t="shared" si="68"/>
        <v>53</v>
      </c>
      <c r="X509" s="17">
        <f t="shared" si="69"/>
        <v>0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1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1</v>
      </c>
      <c r="BB509" s="17">
        <f t="shared" si="73"/>
        <v>0</v>
      </c>
      <c r="BC509" s="36">
        <f>VLOOKUP($H509,[4]IRA!$H$7:$CS$981,BC$1,FALSE)</f>
        <v>5</v>
      </c>
      <c r="BD509" s="36">
        <f>VLOOKUP($H509,[4]IRA!$H$7:$CS$981,BD$1,FALSE)</f>
        <v>24</v>
      </c>
      <c r="BE509" s="36">
        <f>VLOOKUP($H509,[4]IRA!$H$7:$CS$981,BE$1,FALSE)</f>
        <v>17</v>
      </c>
      <c r="BF509" s="36">
        <f>VLOOKUP($H509,[4]IRA!$H$7:$CS$981,BF$1,FALSE)</f>
        <v>36</v>
      </c>
      <c r="BG509" s="36">
        <f>VLOOKUP($H509,[4]IRA!$H$7:$CS$981,BG$1,FALSE)</f>
        <v>36</v>
      </c>
      <c r="BH509" s="36">
        <f>VLOOKUP($H509,[4]IRA!$H$7:$CS$981,BH$1,FALSE)</f>
        <v>17</v>
      </c>
      <c r="BI509" s="36">
        <f>VLOOKUP($H509,[4]IRA!$H$7:$CS$981,BI$1,FALSE)</f>
        <v>24</v>
      </c>
      <c r="BJ509" s="36">
        <f>VLOOKUP($H509,[4]IRA!$H$7:$CS$981,BJ$1,FALSE)</f>
        <v>24</v>
      </c>
      <c r="BK509" s="36">
        <f>VLOOKUP($H509,[4]IRA!$H$7:$CS$981,BK$1,FALSE)</f>
        <v>11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0</v>
      </c>
      <c r="BP509" s="10">
        <f t="shared" si="74"/>
        <v>194</v>
      </c>
      <c r="BQ509" s="17">
        <f t="shared" si="75"/>
        <v>0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3</v>
      </c>
      <c r="K523" s="36">
        <f>VLOOKUP($H523,[1]EDA!$H$6:$BN$980,K$1,FALSE)</f>
        <v>8</v>
      </c>
      <c r="L523" s="36">
        <f>VLOOKUP($H523,[1]EDA!$H$6:$BN$980,L$1,FALSE)</f>
        <v>5</v>
      </c>
      <c r="M523" s="36">
        <f>VLOOKUP($H523,[1]EDA!$H$6:$BN$980,M$1,FALSE)</f>
        <v>6</v>
      </c>
      <c r="N523" s="36">
        <f>VLOOKUP($H523,[1]EDA!$H$6:$BN$980,N$1,FALSE)</f>
        <v>3</v>
      </c>
      <c r="O523" s="36">
        <f>VLOOKUP($H523,[1]EDA!$H$6:$BN$980,O$1,FALSE)</f>
        <v>2</v>
      </c>
      <c r="P523" s="36">
        <f>VLOOKUP($H523,[1]EDA!$H$6:$BN$980,P$1,FALSE)</f>
        <v>1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0</v>
      </c>
      <c r="W523" s="10">
        <f t="shared" si="68"/>
        <v>28</v>
      </c>
      <c r="X523" s="17">
        <f t="shared" si="69"/>
        <v>0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13</v>
      </c>
      <c r="BD523" s="36">
        <f>VLOOKUP($H523,[4]IRA!$H$7:$CS$981,BD$1,FALSE)</f>
        <v>10</v>
      </c>
      <c r="BE523" s="36">
        <f>VLOOKUP($H523,[4]IRA!$H$7:$CS$981,BE$1,FALSE)</f>
        <v>11</v>
      </c>
      <c r="BF523" s="36">
        <f>VLOOKUP($H523,[4]IRA!$H$7:$CS$981,BF$1,FALSE)</f>
        <v>23</v>
      </c>
      <c r="BG523" s="36">
        <f>VLOOKUP($H523,[4]IRA!$H$7:$CS$981,BG$1,FALSE)</f>
        <v>15</v>
      </c>
      <c r="BH523" s="36">
        <f>VLOOKUP($H523,[4]IRA!$H$7:$CS$981,BH$1,FALSE)</f>
        <v>11</v>
      </c>
      <c r="BI523" s="36">
        <f>VLOOKUP($H523,[4]IRA!$H$7:$CS$981,BI$1,FALSE)</f>
        <v>12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0</v>
      </c>
      <c r="BP523" s="10">
        <f t="shared" si="74"/>
        <v>95</v>
      </c>
      <c r="BQ523" s="17">
        <f t="shared" si="75"/>
        <v>0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0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2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0</v>
      </c>
      <c r="BP525" s="10">
        <f t="shared" si="74"/>
        <v>2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0</v>
      </c>
      <c r="K526" s="36">
        <f>VLOOKUP($H526,[1]EDA!$H$6:$BN$980,K$1,FALSE)</f>
        <v>0</v>
      </c>
      <c r="L526" s="36">
        <f>VLOOKUP($H526,[1]EDA!$H$6:$BN$980,L$1,FALSE)</f>
        <v>0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1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0</v>
      </c>
      <c r="W526" s="10">
        <f t="shared" si="68"/>
        <v>1</v>
      </c>
      <c r="X526" s="17">
        <f t="shared" si="69"/>
        <v>0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0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0</v>
      </c>
      <c r="BD526" s="36">
        <f>VLOOKUP($H526,[4]IRA!$H$7:$CS$981,BD$1,FALSE)</f>
        <v>0</v>
      </c>
      <c r="BE526" s="36">
        <f>VLOOKUP($H526,[4]IRA!$H$7:$CS$981,BE$1,FALSE)</f>
        <v>0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0</v>
      </c>
      <c r="BP526" s="10">
        <f t="shared" si="74"/>
        <v>0</v>
      </c>
      <c r="BQ526" s="17">
        <f t="shared" si="75"/>
        <v>0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0</v>
      </c>
      <c r="K533" s="36">
        <f>VLOOKUP($H533,[1]EDA!$H$6:$BN$980,K$1,FALSE)</f>
        <v>0</v>
      </c>
      <c r="L533" s="36">
        <f>VLOOKUP($H533,[1]EDA!$H$6:$BN$980,L$1,FALSE)</f>
        <v>0</v>
      </c>
      <c r="M533" s="36">
        <f>VLOOKUP($H533,[1]EDA!$H$6:$BN$980,M$1,FALSE)</f>
        <v>5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2</v>
      </c>
      <c r="Q533" s="36">
        <f>VLOOKUP($H533,[1]EDA!$H$6:$BN$980,Q$1,FALSE)</f>
        <v>5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0</v>
      </c>
      <c r="W533" s="10">
        <f t="shared" si="68"/>
        <v>13</v>
      </c>
      <c r="X533" s="17">
        <f t="shared" si="69"/>
        <v>0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1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1</v>
      </c>
      <c r="BF533" s="36">
        <f>VLOOKUP($H533,[4]IRA!$H$7:$CS$981,BF$1,FALSE)</f>
        <v>4</v>
      </c>
      <c r="BG533" s="36">
        <f>VLOOKUP($H533,[4]IRA!$H$7:$CS$981,BG$1,FALSE)</f>
        <v>2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0</v>
      </c>
      <c r="BP533" s="10">
        <f t="shared" si="74"/>
        <v>8</v>
      </c>
      <c r="BQ533" s="17">
        <f t="shared" si="75"/>
        <v>0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29</v>
      </c>
      <c r="K536" s="36">
        <f>VLOOKUP($H536,[1]EDA!$H$6:$BN$980,K$1,FALSE)</f>
        <v>7</v>
      </c>
      <c r="L536" s="36">
        <f>VLOOKUP($H536,[1]EDA!$H$6:$BN$980,L$1,FALSE)</f>
        <v>6</v>
      </c>
      <c r="M536" s="36">
        <f>VLOOKUP($H536,[1]EDA!$H$6:$BN$980,M$1,FALSE)</f>
        <v>17</v>
      </c>
      <c r="N536" s="36">
        <f>VLOOKUP($H536,[1]EDA!$H$6:$BN$980,N$1,FALSE)</f>
        <v>3</v>
      </c>
      <c r="O536" s="36">
        <f>VLOOKUP($H536,[1]EDA!$H$6:$BN$980,O$1,FALSE)</f>
        <v>1</v>
      </c>
      <c r="P536" s="36">
        <f>VLOOKUP($H536,[1]EDA!$H$6:$BN$980,P$1,FALSE)</f>
        <v>30</v>
      </c>
      <c r="Q536" s="36">
        <f>VLOOKUP($H536,[1]EDA!$H$6:$BN$980,Q$1,FALSE)</f>
        <v>2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0</v>
      </c>
      <c r="W536" s="10">
        <f t="shared" si="68"/>
        <v>95</v>
      </c>
      <c r="X536" s="17">
        <f t="shared" si="69"/>
        <v>0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1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1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29</v>
      </c>
      <c r="AR536" s="36">
        <f>VLOOKUP($H536,[3]IRA!$H$6:$BN$980,AR$1,FALSE)</f>
        <v>6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0</v>
      </c>
      <c r="BA536" s="20">
        <f t="shared" si="72"/>
        <v>35</v>
      </c>
      <c r="BB536" s="17">
        <f t="shared" si="73"/>
        <v>0</v>
      </c>
      <c r="BC536" s="36">
        <f>VLOOKUP($H536,[4]IRA!$H$7:$CS$981,BC$1,FALSE)</f>
        <v>38</v>
      </c>
      <c r="BD536" s="36">
        <f>VLOOKUP($H536,[4]IRA!$H$7:$CS$981,BD$1,FALSE)</f>
        <v>13</v>
      </c>
      <c r="BE536" s="36">
        <f>VLOOKUP($H536,[4]IRA!$H$7:$CS$981,BE$1,FALSE)</f>
        <v>7</v>
      </c>
      <c r="BF536" s="36">
        <f>VLOOKUP($H536,[4]IRA!$H$7:$CS$981,BF$1,FALSE)</f>
        <v>15</v>
      </c>
      <c r="BG536" s="36">
        <f>VLOOKUP($H536,[4]IRA!$H$7:$CS$981,BG$1,FALSE)</f>
        <v>2</v>
      </c>
      <c r="BH536" s="36">
        <f>VLOOKUP($H536,[4]IRA!$H$7:$CS$981,BH$1,FALSE)</f>
        <v>0</v>
      </c>
      <c r="BI536" s="36">
        <f>VLOOKUP($H536,[4]IRA!$H$7:$CS$981,BI$1,FALSE)</f>
        <v>4</v>
      </c>
      <c r="BJ536" s="36">
        <f>VLOOKUP($H536,[4]IRA!$H$7:$CS$981,BJ$1,FALSE)</f>
        <v>8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0</v>
      </c>
      <c r="BP536" s="10">
        <f t="shared" si="74"/>
        <v>87</v>
      </c>
      <c r="BQ536" s="17">
        <f t="shared" si="75"/>
        <v>0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2</v>
      </c>
      <c r="K551" s="36">
        <f>VLOOKUP($H551,[1]EDA!$H$6:$BN$980,K$1,FALSE)</f>
        <v>1</v>
      </c>
      <c r="L551" s="36">
        <f>VLOOKUP($H551,[1]EDA!$H$6:$BN$980,L$1,FALSE)</f>
        <v>0</v>
      </c>
      <c r="M551" s="36">
        <f>VLOOKUP($H551,[1]EDA!$H$6:$BN$980,M$1,FALSE)</f>
        <v>3</v>
      </c>
      <c r="N551" s="36">
        <f>VLOOKUP($H551,[1]EDA!$H$6:$BN$980,N$1,FALSE)</f>
        <v>4</v>
      </c>
      <c r="O551" s="36">
        <f>VLOOKUP($H551,[1]EDA!$H$6:$BN$980,O$1,FALSE)</f>
        <v>1</v>
      </c>
      <c r="P551" s="36">
        <f>VLOOKUP($H551,[1]EDA!$H$6:$BN$980,P$1,FALSE)</f>
        <v>1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0</v>
      </c>
      <c r="W551" s="10">
        <f t="shared" si="76"/>
        <v>12</v>
      </c>
      <c r="X551" s="17">
        <f t="shared" si="77"/>
        <v>0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3</v>
      </c>
      <c r="BD551" s="36">
        <f>VLOOKUP($H551,[4]IRA!$H$7:$CS$981,BD$1,FALSE)</f>
        <v>1</v>
      </c>
      <c r="BE551" s="36">
        <f>VLOOKUP($H551,[4]IRA!$H$7:$CS$981,BE$1,FALSE)</f>
        <v>1</v>
      </c>
      <c r="BF551" s="36">
        <f>VLOOKUP($H551,[4]IRA!$H$7:$CS$981,BF$1,FALSE)</f>
        <v>1</v>
      </c>
      <c r="BG551" s="36">
        <f>VLOOKUP($H551,[4]IRA!$H$7:$CS$981,BG$1,FALSE)</f>
        <v>1</v>
      </c>
      <c r="BH551" s="36">
        <f>VLOOKUP($H551,[4]IRA!$H$7:$CS$981,BH$1,FALSE)</f>
        <v>2</v>
      </c>
      <c r="BI551" s="36">
        <f>VLOOKUP($H551,[4]IRA!$H$7:$CS$981,BI$1,FALSE)</f>
        <v>1</v>
      </c>
      <c r="BJ551" s="36">
        <f>VLOOKUP($H551,[4]IRA!$H$7:$CS$981,BJ$1,FALSE)</f>
        <v>1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0</v>
      </c>
      <c r="BP551" s="10">
        <f t="shared" si="82"/>
        <v>11</v>
      </c>
      <c r="BQ551" s="17">
        <f t="shared" si="83"/>
        <v>0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2</v>
      </c>
      <c r="K552" s="36">
        <f>VLOOKUP($H552,[1]EDA!$H$6:$BN$980,K$1,FALSE)</f>
        <v>0</v>
      </c>
      <c r="L552" s="36">
        <f>VLOOKUP($H552,[1]EDA!$H$6:$BN$980,L$1,FALSE)</f>
        <v>0</v>
      </c>
      <c r="M552" s="36">
        <f>VLOOKUP($H552,[1]EDA!$H$6:$BN$980,M$1,FALSE)</f>
        <v>1</v>
      </c>
      <c r="N552" s="36">
        <f>VLOOKUP($H552,[1]EDA!$H$6:$BN$980,N$1,FALSE)</f>
        <v>3</v>
      </c>
      <c r="O552" s="36">
        <f>VLOOKUP($H552,[1]EDA!$H$6:$BN$980,O$1,FALSE)</f>
        <v>3</v>
      </c>
      <c r="P552" s="36">
        <f>VLOOKUP($H552,[1]EDA!$H$6:$BN$980,P$1,FALSE)</f>
        <v>2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0</v>
      </c>
      <c r="W552" s="10">
        <f t="shared" si="76"/>
        <v>11</v>
      </c>
      <c r="X552" s="17">
        <f t="shared" si="77"/>
        <v>0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4</v>
      </c>
      <c r="BD552" s="36">
        <f>VLOOKUP($H552,[4]IRA!$H$7:$CS$981,BD$1,FALSE)</f>
        <v>7</v>
      </c>
      <c r="BE552" s="36">
        <f>VLOOKUP($H552,[4]IRA!$H$7:$CS$981,BE$1,FALSE)</f>
        <v>0</v>
      </c>
      <c r="BF552" s="36">
        <f>VLOOKUP($H552,[4]IRA!$H$7:$CS$981,BF$1,FALSE)</f>
        <v>1</v>
      </c>
      <c r="BG552" s="36">
        <f>VLOOKUP($H552,[4]IRA!$H$7:$CS$981,BG$1,FALSE)</f>
        <v>12</v>
      </c>
      <c r="BH552" s="36">
        <f>VLOOKUP($H552,[4]IRA!$H$7:$CS$981,BH$1,FALSE)</f>
        <v>9</v>
      </c>
      <c r="BI552" s="36">
        <f>VLOOKUP($H552,[4]IRA!$H$7:$CS$981,BI$1,FALSE)</f>
        <v>5</v>
      </c>
      <c r="BJ552" s="36">
        <f>VLOOKUP($H552,[4]IRA!$H$7:$CS$981,BJ$1,FALSE)</f>
        <v>6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0</v>
      </c>
      <c r="BP552" s="10">
        <f t="shared" si="82"/>
        <v>44</v>
      </c>
      <c r="BQ552" s="17">
        <f t="shared" si="83"/>
        <v>0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1</v>
      </c>
      <c r="L553" s="36">
        <f>VLOOKUP($H553,[1]EDA!$H$6:$BN$980,L$1,FALSE)</f>
        <v>2</v>
      </c>
      <c r="M553" s="36">
        <f>VLOOKUP($H553,[1]EDA!$H$6:$BN$980,M$1,FALSE)</f>
        <v>2</v>
      </c>
      <c r="N553" s="36">
        <f>VLOOKUP($H553,[1]EDA!$H$6:$BN$980,N$1,FALSE)</f>
        <v>2</v>
      </c>
      <c r="O553" s="36">
        <f>VLOOKUP($H553,[1]EDA!$H$6:$BN$980,O$1,FALSE)</f>
        <v>1</v>
      </c>
      <c r="P553" s="36">
        <f>VLOOKUP($H553,[1]EDA!$H$6:$BN$980,P$1,FALSE)</f>
        <v>2</v>
      </c>
      <c r="Q553" s="36">
        <f>VLOOKUP($H553,[1]EDA!$H$6:$BN$980,Q$1,FALSE)</f>
        <v>1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0</v>
      </c>
      <c r="W553" s="10">
        <f t="shared" si="76"/>
        <v>14</v>
      </c>
      <c r="X553" s="17">
        <f t="shared" si="77"/>
        <v>0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3</v>
      </c>
      <c r="AO553" s="36">
        <f>VLOOKUP($H553,[3]IRA!$H$6:$BN$980,AO$1,FALSE)</f>
        <v>0</v>
      </c>
      <c r="AP553" s="36">
        <f>VLOOKUP($H553,[3]IRA!$H$6:$BN$980,AP$1,FALSE)</f>
        <v>1</v>
      </c>
      <c r="AQ553" s="36">
        <f>VLOOKUP($H553,[3]IRA!$H$6:$BN$980,AQ$1,FALSE)</f>
        <v>2</v>
      </c>
      <c r="AR553" s="36">
        <f>VLOOKUP($H553,[3]IRA!$H$6:$BN$980,AR$1,FALSE)</f>
        <v>8</v>
      </c>
      <c r="AS553" s="36">
        <f>VLOOKUP($H553,[3]IRA!$H$6:$BN$980,AS$1,FALSE)</f>
        <v>5</v>
      </c>
      <c r="AT553" s="36">
        <f>VLOOKUP($H553,[3]IRA!$H$6:$BN$980,AT$1,FALSE)</f>
        <v>14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0</v>
      </c>
      <c r="BA553" s="20">
        <f t="shared" si="80"/>
        <v>33</v>
      </c>
      <c r="BB553" s="17">
        <f t="shared" si="81"/>
        <v>0</v>
      </c>
      <c r="BC553" s="36">
        <f>VLOOKUP($H553,[4]IRA!$H$7:$CS$981,BC$1,FALSE)</f>
        <v>4</v>
      </c>
      <c r="BD553" s="36">
        <f>VLOOKUP($H553,[4]IRA!$H$7:$CS$981,BD$1,FALSE)</f>
        <v>0</v>
      </c>
      <c r="BE553" s="36">
        <f>VLOOKUP($H553,[4]IRA!$H$7:$CS$981,BE$1,FALSE)</f>
        <v>1</v>
      </c>
      <c r="BF553" s="36">
        <f>VLOOKUP($H553,[4]IRA!$H$7:$CS$981,BF$1,FALSE)</f>
        <v>2</v>
      </c>
      <c r="BG553" s="36">
        <f>VLOOKUP($H553,[4]IRA!$H$7:$CS$981,BG$1,FALSE)</f>
        <v>8</v>
      </c>
      <c r="BH553" s="36">
        <f>VLOOKUP($H553,[4]IRA!$H$7:$CS$981,BH$1,FALSE)</f>
        <v>8</v>
      </c>
      <c r="BI553" s="36">
        <f>VLOOKUP($H553,[4]IRA!$H$7:$CS$981,BI$1,FALSE)</f>
        <v>23</v>
      </c>
      <c r="BJ553" s="36">
        <f>VLOOKUP($H553,[4]IRA!$H$7:$CS$981,BJ$1,FALSE)</f>
        <v>4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0</v>
      </c>
      <c r="BP553" s="10">
        <f t="shared" si="82"/>
        <v>50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2</v>
      </c>
      <c r="K554" s="36">
        <f>VLOOKUP($H554,[1]EDA!$H$6:$BN$980,K$1,FALSE)</f>
        <v>3</v>
      </c>
      <c r="L554" s="36">
        <f>VLOOKUP($H554,[1]EDA!$H$6:$BN$980,L$1,FALSE)</f>
        <v>2</v>
      </c>
      <c r="M554" s="36">
        <f>VLOOKUP($H554,[1]EDA!$H$6:$BN$980,M$1,FALSE)</f>
        <v>2</v>
      </c>
      <c r="N554" s="36">
        <f>VLOOKUP($H554,[1]EDA!$H$6:$BN$980,N$1,FALSE)</f>
        <v>2</v>
      </c>
      <c r="O554" s="36">
        <f>VLOOKUP($H554,[1]EDA!$H$6:$BN$980,O$1,FALSE)</f>
        <v>0</v>
      </c>
      <c r="P554" s="36">
        <f>VLOOKUP($H554,[1]EDA!$H$6:$BN$980,P$1,FALSE)</f>
        <v>4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0</v>
      </c>
      <c r="W554" s="10">
        <f t="shared" si="76"/>
        <v>16</v>
      </c>
      <c r="X554" s="17">
        <f t="shared" si="77"/>
        <v>0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1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</v>
      </c>
      <c r="BA554" s="20">
        <f t="shared" si="80"/>
        <v>1</v>
      </c>
      <c r="BB554" s="17">
        <f t="shared" si="81"/>
        <v>0</v>
      </c>
      <c r="BC554" s="36">
        <f>VLOOKUP($H554,[4]IRA!$H$7:$CS$981,BC$1,FALSE)</f>
        <v>6</v>
      </c>
      <c r="BD554" s="36">
        <f>VLOOKUP($H554,[4]IRA!$H$7:$CS$981,BD$1,FALSE)</f>
        <v>4</v>
      </c>
      <c r="BE554" s="36">
        <f>VLOOKUP($H554,[4]IRA!$H$7:$CS$981,BE$1,FALSE)</f>
        <v>8</v>
      </c>
      <c r="BF554" s="36">
        <f>VLOOKUP($H554,[4]IRA!$H$7:$CS$981,BF$1,FALSE)</f>
        <v>4</v>
      </c>
      <c r="BG554" s="36">
        <f>VLOOKUP($H554,[4]IRA!$H$7:$CS$981,BG$1,FALSE)</f>
        <v>9</v>
      </c>
      <c r="BH554" s="36">
        <f>VLOOKUP($H554,[4]IRA!$H$7:$CS$981,BH$1,FALSE)</f>
        <v>5</v>
      </c>
      <c r="BI554" s="36">
        <f>VLOOKUP($H554,[4]IRA!$H$7:$CS$981,BI$1,FALSE)</f>
        <v>1</v>
      </c>
      <c r="BJ554" s="36">
        <f>VLOOKUP($H554,[4]IRA!$H$7:$CS$981,BJ$1,FALSE)</f>
        <v>1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0</v>
      </c>
      <c r="BP554" s="10">
        <f t="shared" si="82"/>
        <v>38</v>
      </c>
      <c r="BQ554" s="17">
        <f t="shared" si="83"/>
        <v>0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2</v>
      </c>
      <c r="K556" s="36">
        <f>VLOOKUP($H556,[1]EDA!$H$6:$BN$980,K$1,FALSE)</f>
        <v>0</v>
      </c>
      <c r="L556" s="36">
        <f>VLOOKUP($H556,[1]EDA!$H$6:$BN$980,L$1,FALSE)</f>
        <v>2</v>
      </c>
      <c r="M556" s="36">
        <f>VLOOKUP($H556,[1]EDA!$H$6:$BN$980,M$1,FALSE)</f>
        <v>0</v>
      </c>
      <c r="N556" s="36">
        <f>VLOOKUP($H556,[1]EDA!$H$6:$BN$980,N$1,FALSE)</f>
        <v>2</v>
      </c>
      <c r="O556" s="36">
        <f>VLOOKUP($H556,[1]EDA!$H$6:$BN$980,O$1,FALSE)</f>
        <v>2</v>
      </c>
      <c r="P556" s="36">
        <f>VLOOKUP($H556,[1]EDA!$H$6:$BN$980,P$1,FALSE)</f>
        <v>1</v>
      </c>
      <c r="Q556" s="36">
        <f>VLOOKUP($H556,[1]EDA!$H$6:$BN$980,Q$1,FALSE)</f>
        <v>1</v>
      </c>
      <c r="R556" s="36">
        <f>VLOOKUP($H556,[1]EDA!$H$6:$BN$980,R$1,FALSE)</f>
        <v>2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0</v>
      </c>
      <c r="W556" s="10">
        <f t="shared" si="76"/>
        <v>12</v>
      </c>
      <c r="X556" s="17">
        <f t="shared" si="77"/>
        <v>0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4</v>
      </c>
      <c r="BE556" s="36">
        <f>VLOOKUP($H556,[4]IRA!$H$7:$CS$981,BE$1,FALSE)</f>
        <v>4</v>
      </c>
      <c r="BF556" s="36">
        <f>VLOOKUP($H556,[4]IRA!$H$7:$CS$981,BF$1,FALSE)</f>
        <v>12</v>
      </c>
      <c r="BG556" s="36">
        <f>VLOOKUP($H556,[4]IRA!$H$7:$CS$981,BG$1,FALSE)</f>
        <v>4</v>
      </c>
      <c r="BH556" s="36">
        <f>VLOOKUP($H556,[4]IRA!$H$7:$CS$981,BH$1,FALSE)</f>
        <v>6</v>
      </c>
      <c r="BI556" s="36">
        <f>VLOOKUP($H556,[4]IRA!$H$7:$CS$981,BI$1,FALSE)</f>
        <v>6</v>
      </c>
      <c r="BJ556" s="36">
        <f>VLOOKUP($H556,[4]IRA!$H$7:$CS$981,BJ$1,FALSE)</f>
        <v>0</v>
      </c>
      <c r="BK556" s="36">
        <f>VLOOKUP($H556,[4]IRA!$H$7:$CS$981,BK$1,FALSE)</f>
        <v>3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0</v>
      </c>
      <c r="BP556" s="10">
        <f t="shared" si="82"/>
        <v>42</v>
      </c>
      <c r="BQ556" s="17">
        <f t="shared" si="83"/>
        <v>0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2</v>
      </c>
      <c r="K571" s="36">
        <f>VLOOKUP($H571,[1]EDA!$H$6:$BN$980,K$1,FALSE)</f>
        <v>5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4</v>
      </c>
      <c r="O571" s="36">
        <f>VLOOKUP($H571,[1]EDA!$H$6:$BN$980,O$1,FALSE)</f>
        <v>3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0</v>
      </c>
      <c r="W571" s="10">
        <f t="shared" si="76"/>
        <v>14</v>
      </c>
      <c r="X571" s="17">
        <f t="shared" si="77"/>
        <v>0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0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2</v>
      </c>
      <c r="BD571" s="36">
        <f>VLOOKUP($H571,[4]IRA!$H$7:$CS$981,BD$1,FALSE)</f>
        <v>0</v>
      </c>
      <c r="BE571" s="36">
        <f>VLOOKUP($H571,[4]IRA!$H$7:$CS$981,BE$1,FALSE)</f>
        <v>1</v>
      </c>
      <c r="BF571" s="36">
        <f>VLOOKUP($H571,[4]IRA!$H$7:$CS$981,BF$1,FALSE)</f>
        <v>0</v>
      </c>
      <c r="BG571" s="36">
        <f>VLOOKUP($H571,[4]IRA!$H$7:$CS$981,BG$1,FALSE)</f>
        <v>2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0</v>
      </c>
      <c r="BP571" s="10">
        <f t="shared" si="82"/>
        <v>5</v>
      </c>
      <c r="BQ571" s="17">
        <f t="shared" si="83"/>
        <v>0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6</v>
      </c>
      <c r="K572" s="36">
        <f>VLOOKUP($H572,[1]EDA!$H$6:$BN$980,K$1,FALSE)</f>
        <v>11</v>
      </c>
      <c r="L572" s="36">
        <f>VLOOKUP($H572,[1]EDA!$H$6:$BN$980,L$1,FALSE)</f>
        <v>5</v>
      </c>
      <c r="M572" s="36">
        <f>VLOOKUP($H572,[1]EDA!$H$6:$BN$980,M$1,FALSE)</f>
        <v>10</v>
      </c>
      <c r="N572" s="36">
        <f>VLOOKUP($H572,[1]EDA!$H$6:$BN$980,N$1,FALSE)</f>
        <v>5</v>
      </c>
      <c r="O572" s="36">
        <f>VLOOKUP($H572,[1]EDA!$H$6:$BN$980,O$1,FALSE)</f>
        <v>4</v>
      </c>
      <c r="P572" s="36">
        <f>VLOOKUP($H572,[1]EDA!$H$6:$BN$980,P$1,FALSE)</f>
        <v>0</v>
      </c>
      <c r="Q572" s="36">
        <f>VLOOKUP($H572,[1]EDA!$H$6:$BN$980,Q$1,FALSE)</f>
        <v>1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0</v>
      </c>
      <c r="W572" s="10">
        <f t="shared" si="76"/>
        <v>42</v>
      </c>
      <c r="X572" s="17">
        <f t="shared" si="77"/>
        <v>0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3</v>
      </c>
      <c r="BD572" s="36">
        <f>VLOOKUP($H572,[4]IRA!$H$7:$CS$981,BD$1,FALSE)</f>
        <v>10</v>
      </c>
      <c r="BE572" s="36">
        <f>VLOOKUP($H572,[4]IRA!$H$7:$CS$981,BE$1,FALSE)</f>
        <v>4</v>
      </c>
      <c r="BF572" s="36">
        <f>VLOOKUP($H572,[4]IRA!$H$7:$CS$981,BF$1,FALSE)</f>
        <v>3</v>
      </c>
      <c r="BG572" s="36">
        <f>VLOOKUP($H572,[4]IRA!$H$7:$CS$981,BG$1,FALSE)</f>
        <v>3</v>
      </c>
      <c r="BH572" s="36">
        <f>VLOOKUP($H572,[4]IRA!$H$7:$CS$981,BH$1,FALSE)</f>
        <v>6</v>
      </c>
      <c r="BI572" s="36">
        <f>VLOOKUP($H572,[4]IRA!$H$7:$CS$981,BI$1,FALSE)</f>
        <v>0</v>
      </c>
      <c r="BJ572" s="36">
        <f>VLOOKUP($H572,[4]IRA!$H$7:$CS$981,BJ$1,FALSE)</f>
        <v>1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0</v>
      </c>
      <c r="BP572" s="10">
        <f t="shared" si="82"/>
        <v>30</v>
      </c>
      <c r="BQ572" s="17">
        <f t="shared" si="83"/>
        <v>0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0</v>
      </c>
      <c r="K574" s="36">
        <f>VLOOKUP($H574,[1]EDA!$H$6:$BN$980,K$1,FALSE)</f>
        <v>0</v>
      </c>
      <c r="L574" s="36">
        <f>VLOOKUP($H574,[1]EDA!$H$6:$BN$980,L$1,FALSE)</f>
        <v>1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6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0</v>
      </c>
      <c r="W574" s="10">
        <f t="shared" si="76"/>
        <v>7</v>
      </c>
      <c r="X574" s="17">
        <f t="shared" si="77"/>
        <v>0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1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5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6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8</v>
      </c>
      <c r="K593" s="36">
        <f>VLOOKUP($H593,[1]EDA!$H$6:$BN$980,K$1,FALSE)</f>
        <v>20</v>
      </c>
      <c r="L593" s="36">
        <f>VLOOKUP($H593,[1]EDA!$H$6:$BN$980,L$1,FALSE)</f>
        <v>37</v>
      </c>
      <c r="M593" s="36">
        <f>VLOOKUP($H593,[1]EDA!$H$6:$BN$980,M$1,FALSE)</f>
        <v>25</v>
      </c>
      <c r="N593" s="36">
        <f>VLOOKUP($H593,[1]EDA!$H$6:$BN$980,N$1,FALSE)</f>
        <v>25</v>
      </c>
      <c r="O593" s="36">
        <f>VLOOKUP($H593,[1]EDA!$H$6:$BN$980,O$1,FALSE)</f>
        <v>27</v>
      </c>
      <c r="P593" s="36">
        <f>VLOOKUP($H593,[1]EDA!$H$6:$BN$980,P$1,FALSE)</f>
        <v>18</v>
      </c>
      <c r="Q593" s="36">
        <f>VLOOKUP($H593,[1]EDA!$H$6:$BN$980,Q$1,FALSE)</f>
        <v>28</v>
      </c>
      <c r="R593" s="36">
        <f>VLOOKUP($H593,[1]EDA!$H$6:$BN$980,R$1,FALSE)</f>
        <v>15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0</v>
      </c>
      <c r="W593" s="10">
        <f t="shared" si="76"/>
        <v>203</v>
      </c>
      <c r="X593" s="17">
        <f t="shared" si="77"/>
        <v>0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1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0</v>
      </c>
      <c r="AL593" s="39">
        <f t="shared" si="78"/>
        <v>2</v>
      </c>
      <c r="AM593" s="17">
        <f t="shared" si="79"/>
        <v>0</v>
      </c>
      <c r="AN593" s="36">
        <f>VLOOKUP($H593,[3]IRA!$H$6:$BN$980,AN$1,FALSE)</f>
        <v>0</v>
      </c>
      <c r="AO593" s="36">
        <f>VLOOKUP($H593,[3]IRA!$H$6:$BN$980,AO$1,FALSE)</f>
        <v>0</v>
      </c>
      <c r="AP593" s="36">
        <f>VLOOKUP($H593,[3]IRA!$H$6:$BN$980,AP$1,FALSE)</f>
        <v>2</v>
      </c>
      <c r="AQ593" s="36">
        <f>VLOOKUP($H593,[3]IRA!$H$6:$BN$980,AQ$1,FALSE)</f>
        <v>0</v>
      </c>
      <c r="AR593" s="36">
        <f>VLOOKUP($H593,[3]IRA!$H$6:$BN$980,AR$1,FALSE)</f>
        <v>10</v>
      </c>
      <c r="AS593" s="36">
        <f>VLOOKUP($H593,[3]IRA!$H$6:$BN$980,AS$1,FALSE)</f>
        <v>1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0</v>
      </c>
      <c r="BA593" s="20">
        <f t="shared" si="80"/>
        <v>13</v>
      </c>
      <c r="BB593" s="17">
        <f t="shared" si="81"/>
        <v>0</v>
      </c>
      <c r="BC593" s="36">
        <f>VLOOKUP($H593,[4]IRA!$H$7:$CS$981,BC$1,FALSE)</f>
        <v>31</v>
      </c>
      <c r="BD593" s="36">
        <f>VLOOKUP($H593,[4]IRA!$H$7:$CS$981,BD$1,FALSE)</f>
        <v>46</v>
      </c>
      <c r="BE593" s="36">
        <f>VLOOKUP($H593,[4]IRA!$H$7:$CS$981,BE$1,FALSE)</f>
        <v>63</v>
      </c>
      <c r="BF593" s="36">
        <f>VLOOKUP($H593,[4]IRA!$H$7:$CS$981,BF$1,FALSE)</f>
        <v>96</v>
      </c>
      <c r="BG593" s="36">
        <f>VLOOKUP($H593,[4]IRA!$H$7:$CS$981,BG$1,FALSE)</f>
        <v>71</v>
      </c>
      <c r="BH593" s="36">
        <f>VLOOKUP($H593,[4]IRA!$H$7:$CS$981,BH$1,FALSE)</f>
        <v>50</v>
      </c>
      <c r="BI593" s="36">
        <f>VLOOKUP($H593,[4]IRA!$H$7:$CS$981,BI$1,FALSE)</f>
        <v>37</v>
      </c>
      <c r="BJ593" s="36">
        <f>VLOOKUP($H593,[4]IRA!$H$7:$CS$981,BJ$1,FALSE)</f>
        <v>49</v>
      </c>
      <c r="BK593" s="36">
        <f>VLOOKUP($H593,[4]IRA!$H$7:$CS$981,BK$1,FALSE)</f>
        <v>41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0</v>
      </c>
      <c r="BP593" s="10">
        <f t="shared" si="82"/>
        <v>484</v>
      </c>
      <c r="BQ593" s="17">
        <f t="shared" si="83"/>
        <v>0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7</v>
      </c>
      <c r="K595" s="36">
        <f>VLOOKUP($H595,[1]EDA!$H$6:$BN$980,K$1,FALSE)</f>
        <v>4</v>
      </c>
      <c r="L595" s="36">
        <f>VLOOKUP($H595,[1]EDA!$H$6:$BN$980,L$1,FALSE)</f>
        <v>3</v>
      </c>
      <c r="M595" s="36">
        <f>VLOOKUP($H595,[1]EDA!$H$6:$BN$980,M$1,FALSE)</f>
        <v>9</v>
      </c>
      <c r="N595" s="36">
        <f>VLOOKUP($H595,[1]EDA!$H$6:$BN$980,N$1,FALSE)</f>
        <v>6</v>
      </c>
      <c r="O595" s="36">
        <f>VLOOKUP($H595,[1]EDA!$H$6:$BN$980,O$1,FALSE)</f>
        <v>4</v>
      </c>
      <c r="P595" s="36">
        <f>VLOOKUP($H595,[1]EDA!$H$6:$BN$980,P$1,FALSE)</f>
        <v>2</v>
      </c>
      <c r="Q595" s="36">
        <f>VLOOKUP($H595,[1]EDA!$H$6:$BN$980,Q$1,FALSE)</f>
        <v>3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0</v>
      </c>
      <c r="W595" s="10">
        <f t="shared" si="76"/>
        <v>38</v>
      </c>
      <c r="X595" s="17">
        <f t="shared" si="77"/>
        <v>0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5</v>
      </c>
      <c r="BD595" s="36">
        <f>VLOOKUP($H595,[4]IRA!$H$7:$CS$981,BD$1,FALSE)</f>
        <v>28</v>
      </c>
      <c r="BE595" s="36">
        <f>VLOOKUP($H595,[4]IRA!$H$7:$CS$981,BE$1,FALSE)</f>
        <v>2</v>
      </c>
      <c r="BF595" s="36">
        <f>VLOOKUP($H595,[4]IRA!$H$7:$CS$981,BF$1,FALSE)</f>
        <v>27</v>
      </c>
      <c r="BG595" s="36">
        <f>VLOOKUP($H595,[4]IRA!$H$7:$CS$981,BG$1,FALSE)</f>
        <v>5</v>
      </c>
      <c r="BH595" s="36">
        <f>VLOOKUP($H595,[4]IRA!$H$7:$CS$981,BH$1,FALSE)</f>
        <v>2</v>
      </c>
      <c r="BI595" s="36">
        <f>VLOOKUP($H595,[4]IRA!$H$7:$CS$981,BI$1,FALSE)</f>
        <v>6</v>
      </c>
      <c r="BJ595" s="36">
        <f>VLOOKUP($H595,[4]IRA!$H$7:$CS$981,BJ$1,FALSE)</f>
        <v>5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0</v>
      </c>
      <c r="BP595" s="10">
        <f t="shared" si="82"/>
        <v>80</v>
      </c>
      <c r="BQ595" s="17">
        <f t="shared" si="83"/>
        <v>0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4</v>
      </c>
      <c r="K599" s="36">
        <f>VLOOKUP($H599,[1]EDA!$H$6:$BN$980,K$1,FALSE)</f>
        <v>7</v>
      </c>
      <c r="L599" s="36">
        <f>VLOOKUP($H599,[1]EDA!$H$6:$BN$980,L$1,FALSE)</f>
        <v>1</v>
      </c>
      <c r="M599" s="36">
        <f>VLOOKUP($H599,[1]EDA!$H$6:$BN$980,M$1,FALSE)</f>
        <v>3</v>
      </c>
      <c r="N599" s="36">
        <f>VLOOKUP($H599,[1]EDA!$H$6:$BN$980,N$1,FALSE)</f>
        <v>1</v>
      </c>
      <c r="O599" s="36">
        <f>VLOOKUP($H599,[1]EDA!$H$6:$BN$980,O$1,FALSE)</f>
        <v>2</v>
      </c>
      <c r="P599" s="36">
        <f>VLOOKUP($H599,[1]EDA!$H$6:$BN$980,P$1,FALSE)</f>
        <v>6</v>
      </c>
      <c r="Q599" s="36">
        <f>VLOOKUP($H599,[1]EDA!$H$6:$BN$980,Q$1,FALSE)</f>
        <v>1</v>
      </c>
      <c r="R599" s="36">
        <f>VLOOKUP($H599,[1]EDA!$H$6:$BN$980,R$1,FALSE)</f>
        <v>5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0</v>
      </c>
      <c r="W599" s="10">
        <f t="shared" si="76"/>
        <v>30</v>
      </c>
      <c r="X599" s="17">
        <f t="shared" si="77"/>
        <v>0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1</v>
      </c>
      <c r="BD599" s="36">
        <f>VLOOKUP($H599,[4]IRA!$H$7:$CS$981,BD$1,FALSE)</f>
        <v>1</v>
      </c>
      <c r="BE599" s="36">
        <f>VLOOKUP($H599,[4]IRA!$H$7:$CS$981,BE$1,FALSE)</f>
        <v>8</v>
      </c>
      <c r="BF599" s="36">
        <f>VLOOKUP($H599,[4]IRA!$H$7:$CS$981,BF$1,FALSE)</f>
        <v>11</v>
      </c>
      <c r="BG599" s="36">
        <f>VLOOKUP($H599,[4]IRA!$H$7:$CS$981,BG$1,FALSE)</f>
        <v>17</v>
      </c>
      <c r="BH599" s="36">
        <f>VLOOKUP($H599,[4]IRA!$H$7:$CS$981,BH$1,FALSE)</f>
        <v>3</v>
      </c>
      <c r="BI599" s="36">
        <f>VLOOKUP($H599,[4]IRA!$H$7:$CS$981,BI$1,FALSE)</f>
        <v>2</v>
      </c>
      <c r="BJ599" s="36">
        <f>VLOOKUP($H599,[4]IRA!$H$7:$CS$981,BJ$1,FALSE)</f>
        <v>3</v>
      </c>
      <c r="BK599" s="36">
        <f>VLOOKUP($H599,[4]IRA!$H$7:$CS$981,BK$1,FALSE)</f>
        <v>1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0</v>
      </c>
      <c r="BP599" s="10">
        <f t="shared" si="82"/>
        <v>47</v>
      </c>
      <c r="BQ599" s="17">
        <f t="shared" si="83"/>
        <v>0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2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3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0</v>
      </c>
      <c r="W600" s="10">
        <f t="shared" si="76"/>
        <v>7</v>
      </c>
      <c r="X600" s="17">
        <f t="shared" si="77"/>
        <v>0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6</v>
      </c>
      <c r="BD600" s="36">
        <f>VLOOKUP($H600,[4]IRA!$H$7:$CS$981,BD$1,FALSE)</f>
        <v>3</v>
      </c>
      <c r="BE600" s="36">
        <f>VLOOKUP($H600,[4]IRA!$H$7:$CS$981,BE$1,FALSE)</f>
        <v>0</v>
      </c>
      <c r="BF600" s="36">
        <f>VLOOKUP($H600,[4]IRA!$H$7:$CS$981,BF$1,FALSE)</f>
        <v>2</v>
      </c>
      <c r="BG600" s="36">
        <f>VLOOKUP($H600,[4]IRA!$H$7:$CS$981,BG$1,FALSE)</f>
        <v>3</v>
      </c>
      <c r="BH600" s="36">
        <f>VLOOKUP($H600,[4]IRA!$H$7:$CS$981,BH$1,FALSE)</f>
        <v>1</v>
      </c>
      <c r="BI600" s="36">
        <f>VLOOKUP($H600,[4]IRA!$H$7:$CS$981,BI$1,FALSE)</f>
        <v>6</v>
      </c>
      <c r="BJ600" s="36">
        <f>VLOOKUP($H600,[4]IRA!$H$7:$CS$981,BJ$1,FALSE)</f>
        <v>5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0</v>
      </c>
      <c r="BP600" s="10">
        <f t="shared" si="82"/>
        <v>26</v>
      </c>
      <c r="BQ600" s="17">
        <f t="shared" si="83"/>
        <v>0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8</v>
      </c>
      <c r="K602" s="36">
        <f>VLOOKUP($H602,[1]EDA!$H$6:$BN$980,K$1,FALSE)</f>
        <v>3</v>
      </c>
      <c r="L602" s="36">
        <f>VLOOKUP($H602,[1]EDA!$H$6:$BN$980,L$1,FALSE)</f>
        <v>3</v>
      </c>
      <c r="M602" s="36">
        <f>VLOOKUP($H602,[1]EDA!$H$6:$BN$980,M$1,FALSE)</f>
        <v>8</v>
      </c>
      <c r="N602" s="36">
        <f>VLOOKUP($H602,[1]EDA!$H$6:$BN$980,N$1,FALSE)</f>
        <v>5</v>
      </c>
      <c r="O602" s="36">
        <f>VLOOKUP($H602,[1]EDA!$H$6:$BN$980,O$1,FALSE)</f>
        <v>11</v>
      </c>
      <c r="P602" s="36">
        <f>VLOOKUP($H602,[1]EDA!$H$6:$BN$980,P$1,FALSE)</f>
        <v>6</v>
      </c>
      <c r="Q602" s="36">
        <f>VLOOKUP($H602,[1]EDA!$H$6:$BN$980,Q$1,FALSE)</f>
        <v>5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0</v>
      </c>
      <c r="W602" s="10">
        <f t="shared" si="76"/>
        <v>49</v>
      </c>
      <c r="X602" s="17">
        <f t="shared" si="77"/>
        <v>0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1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</v>
      </c>
      <c r="BA602" s="20">
        <f t="shared" si="80"/>
        <v>1</v>
      </c>
      <c r="BB602" s="17">
        <f t="shared" si="81"/>
        <v>0</v>
      </c>
      <c r="BC602" s="36">
        <f>VLOOKUP($H602,[4]IRA!$H$7:$CS$981,BC$1,FALSE)</f>
        <v>9</v>
      </c>
      <c r="BD602" s="36">
        <f>VLOOKUP($H602,[4]IRA!$H$7:$CS$981,BD$1,FALSE)</f>
        <v>11</v>
      </c>
      <c r="BE602" s="36">
        <f>VLOOKUP($H602,[4]IRA!$H$7:$CS$981,BE$1,FALSE)</f>
        <v>10</v>
      </c>
      <c r="BF602" s="36">
        <f>VLOOKUP($H602,[4]IRA!$H$7:$CS$981,BF$1,FALSE)</f>
        <v>18</v>
      </c>
      <c r="BG602" s="36">
        <f>VLOOKUP($H602,[4]IRA!$H$7:$CS$981,BG$1,FALSE)</f>
        <v>21</v>
      </c>
      <c r="BH602" s="36">
        <f>VLOOKUP($H602,[4]IRA!$H$7:$CS$981,BH$1,FALSE)</f>
        <v>13</v>
      </c>
      <c r="BI602" s="36">
        <f>VLOOKUP($H602,[4]IRA!$H$7:$CS$981,BI$1,FALSE)</f>
        <v>10</v>
      </c>
      <c r="BJ602" s="36">
        <f>VLOOKUP($H602,[4]IRA!$H$7:$CS$981,BJ$1,FALSE)</f>
        <v>13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0</v>
      </c>
      <c r="BP602" s="10">
        <f t="shared" si="82"/>
        <v>105</v>
      </c>
      <c r="BQ602" s="17">
        <f t="shared" si="83"/>
        <v>0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2</v>
      </c>
      <c r="O606" s="36">
        <f>VLOOKUP($H606,[1]EDA!$H$6:$BN$980,O$1,FALSE)</f>
        <v>1</v>
      </c>
      <c r="P606" s="36">
        <f>VLOOKUP($H606,[1]EDA!$H$6:$BN$980,P$1,FALSE)</f>
        <v>2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0</v>
      </c>
      <c r="W606" s="10">
        <f t="shared" si="84"/>
        <v>6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0</v>
      </c>
      <c r="BD606" s="36">
        <f>VLOOKUP($H606,[4]IRA!$H$7:$CS$981,BD$1,FALSE)</f>
        <v>0</v>
      </c>
      <c r="BE606" s="36">
        <f>VLOOKUP($H606,[4]IRA!$H$7:$CS$981,BE$1,FALSE)</f>
        <v>0</v>
      </c>
      <c r="BF606" s="36">
        <f>VLOOKUP($H606,[4]IRA!$H$7:$CS$981,BF$1,FALSE)</f>
        <v>9</v>
      </c>
      <c r="BG606" s="36">
        <f>VLOOKUP($H606,[4]IRA!$H$7:$CS$981,BG$1,FALSE)</f>
        <v>12</v>
      </c>
      <c r="BH606" s="36">
        <f>VLOOKUP($H606,[4]IRA!$H$7:$CS$981,BH$1,FALSE)</f>
        <v>1</v>
      </c>
      <c r="BI606" s="36">
        <f>VLOOKUP($H606,[4]IRA!$H$7:$CS$981,BI$1,FALSE)</f>
        <v>9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0</v>
      </c>
      <c r="BP606" s="10">
        <f t="shared" si="90"/>
        <v>31</v>
      </c>
      <c r="BQ606" s="17">
        <f t="shared" si="91"/>
        <v>0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3</v>
      </c>
      <c r="K607" s="36">
        <f>VLOOKUP($H607,[1]EDA!$H$6:$BN$980,K$1,FALSE)</f>
        <v>6</v>
      </c>
      <c r="L607" s="36">
        <f>VLOOKUP($H607,[1]EDA!$H$6:$BN$980,L$1,FALSE)</f>
        <v>10</v>
      </c>
      <c r="M607" s="36">
        <f>VLOOKUP($H607,[1]EDA!$H$6:$BN$980,M$1,FALSE)</f>
        <v>7</v>
      </c>
      <c r="N607" s="36">
        <f>VLOOKUP($H607,[1]EDA!$H$6:$BN$980,N$1,FALSE)</f>
        <v>5</v>
      </c>
      <c r="O607" s="36">
        <f>VLOOKUP($H607,[1]EDA!$H$6:$BN$980,O$1,FALSE)</f>
        <v>4</v>
      </c>
      <c r="P607" s="36">
        <f>VLOOKUP($H607,[1]EDA!$H$6:$BN$980,P$1,FALSE)</f>
        <v>13</v>
      </c>
      <c r="Q607" s="36">
        <f>VLOOKUP($H607,[1]EDA!$H$6:$BN$980,Q$1,FALSE)</f>
        <v>9</v>
      </c>
      <c r="R607" s="36">
        <f>VLOOKUP($H607,[1]EDA!$H$6:$BN$980,R$1,FALSE)</f>
        <v>2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0</v>
      </c>
      <c r="W607" s="10">
        <f t="shared" si="84"/>
        <v>59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16</v>
      </c>
      <c r="BD607" s="36">
        <f>VLOOKUP($H607,[4]IRA!$H$7:$CS$981,BD$1,FALSE)</f>
        <v>9</v>
      </c>
      <c r="BE607" s="36">
        <f>VLOOKUP($H607,[4]IRA!$H$7:$CS$981,BE$1,FALSE)</f>
        <v>14</v>
      </c>
      <c r="BF607" s="36">
        <f>VLOOKUP($H607,[4]IRA!$H$7:$CS$981,BF$1,FALSE)</f>
        <v>9</v>
      </c>
      <c r="BG607" s="36">
        <f>VLOOKUP($H607,[4]IRA!$H$7:$CS$981,BG$1,FALSE)</f>
        <v>24</v>
      </c>
      <c r="BH607" s="36">
        <f>VLOOKUP($H607,[4]IRA!$H$7:$CS$981,BH$1,FALSE)</f>
        <v>14</v>
      </c>
      <c r="BI607" s="36">
        <f>VLOOKUP($H607,[4]IRA!$H$7:$CS$981,BI$1,FALSE)</f>
        <v>13</v>
      </c>
      <c r="BJ607" s="36">
        <f>VLOOKUP($H607,[4]IRA!$H$7:$CS$981,BJ$1,FALSE)</f>
        <v>19</v>
      </c>
      <c r="BK607" s="36">
        <f>VLOOKUP($H607,[4]IRA!$H$7:$CS$981,BK$1,FALSE)</f>
        <v>10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0</v>
      </c>
      <c r="BP607" s="10">
        <f t="shared" si="90"/>
        <v>128</v>
      </c>
      <c r="BQ607" s="17">
        <f t="shared" si="91"/>
        <v>0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2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2</v>
      </c>
      <c r="P609" s="36">
        <f>VLOOKUP($H609,[1]EDA!$H$6:$BN$980,P$1,FALSE)</f>
        <v>4</v>
      </c>
      <c r="Q609" s="36">
        <f>VLOOKUP($H609,[1]EDA!$H$6:$BN$980,Q$1,FALSE)</f>
        <v>1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0</v>
      </c>
      <c r="W609" s="10">
        <f t="shared" si="84"/>
        <v>12</v>
      </c>
      <c r="X609" s="17">
        <f t="shared" si="85"/>
        <v>0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13</v>
      </c>
      <c r="BD609" s="36">
        <f>VLOOKUP($H609,[4]IRA!$H$7:$CS$981,BD$1,FALSE)</f>
        <v>22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7</v>
      </c>
      <c r="BH609" s="36">
        <f>VLOOKUP($H609,[4]IRA!$H$7:$CS$981,BH$1,FALSE)</f>
        <v>16</v>
      </c>
      <c r="BI609" s="36">
        <f>VLOOKUP($H609,[4]IRA!$H$7:$CS$981,BI$1,FALSE)</f>
        <v>13</v>
      </c>
      <c r="BJ609" s="36">
        <f>VLOOKUP($H609,[4]IRA!$H$7:$CS$981,BJ$1,FALSE)</f>
        <v>10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0</v>
      </c>
      <c r="BP609" s="10">
        <f t="shared" si="90"/>
        <v>81</v>
      </c>
      <c r="BQ609" s="17">
        <f t="shared" si="91"/>
        <v>0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4</v>
      </c>
      <c r="K611" s="36">
        <f>VLOOKUP($H611,[1]EDA!$H$6:$BN$980,K$1,FALSE)</f>
        <v>2</v>
      </c>
      <c r="L611" s="36">
        <f>VLOOKUP($H611,[1]EDA!$H$6:$BN$980,L$1,FALSE)</f>
        <v>3</v>
      </c>
      <c r="M611" s="36">
        <f>VLOOKUP($H611,[1]EDA!$H$6:$BN$980,M$1,FALSE)</f>
        <v>7</v>
      </c>
      <c r="N611" s="36">
        <f>VLOOKUP($H611,[1]EDA!$H$6:$BN$980,N$1,FALSE)</f>
        <v>3</v>
      </c>
      <c r="O611" s="36">
        <f>VLOOKUP($H611,[1]EDA!$H$6:$BN$980,O$1,FALSE)</f>
        <v>6</v>
      </c>
      <c r="P611" s="36">
        <f>VLOOKUP($H611,[1]EDA!$H$6:$BN$980,P$1,FALSE)</f>
        <v>11</v>
      </c>
      <c r="Q611" s="36">
        <f>VLOOKUP($H611,[1]EDA!$H$6:$BN$980,Q$1,FALSE)</f>
        <v>8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0</v>
      </c>
      <c r="W611" s="10">
        <f t="shared" si="84"/>
        <v>44</v>
      </c>
      <c r="X611" s="17">
        <f t="shared" si="85"/>
        <v>0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12</v>
      </c>
      <c r="BD611" s="36">
        <f>VLOOKUP($H611,[4]IRA!$H$7:$CS$981,BD$1,FALSE)</f>
        <v>2</v>
      </c>
      <c r="BE611" s="36">
        <f>VLOOKUP($H611,[4]IRA!$H$7:$CS$981,BE$1,FALSE)</f>
        <v>16</v>
      </c>
      <c r="BF611" s="36">
        <f>VLOOKUP($H611,[4]IRA!$H$7:$CS$981,BF$1,FALSE)</f>
        <v>8</v>
      </c>
      <c r="BG611" s="36">
        <f>VLOOKUP($H611,[4]IRA!$H$7:$CS$981,BG$1,FALSE)</f>
        <v>17</v>
      </c>
      <c r="BH611" s="36">
        <f>VLOOKUP($H611,[4]IRA!$H$7:$CS$981,BH$1,FALSE)</f>
        <v>9</v>
      </c>
      <c r="BI611" s="36">
        <f>VLOOKUP($H611,[4]IRA!$H$7:$CS$981,BI$1,FALSE)</f>
        <v>16</v>
      </c>
      <c r="BJ611" s="36">
        <f>VLOOKUP($H611,[4]IRA!$H$7:$CS$981,BJ$1,FALSE)</f>
        <v>5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0</v>
      </c>
      <c r="BP611" s="10">
        <f t="shared" si="90"/>
        <v>85</v>
      </c>
      <c r="BQ611" s="17">
        <f t="shared" si="91"/>
        <v>0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10</v>
      </c>
      <c r="K612" s="36">
        <f>VLOOKUP($H612,[1]EDA!$H$6:$BN$980,K$1,FALSE)</f>
        <v>0</v>
      </c>
      <c r="L612" s="36">
        <f>VLOOKUP($H612,[1]EDA!$H$6:$BN$980,L$1,FALSE)</f>
        <v>9</v>
      </c>
      <c r="M612" s="36">
        <f>VLOOKUP($H612,[1]EDA!$H$6:$BN$980,M$1,FALSE)</f>
        <v>10</v>
      </c>
      <c r="N612" s="36">
        <f>VLOOKUP($H612,[1]EDA!$H$6:$BN$980,N$1,FALSE)</f>
        <v>5</v>
      </c>
      <c r="O612" s="36">
        <f>VLOOKUP($H612,[1]EDA!$H$6:$BN$980,O$1,FALSE)</f>
        <v>7</v>
      </c>
      <c r="P612" s="36">
        <f>VLOOKUP($H612,[1]EDA!$H$6:$BN$980,P$1,FALSE)</f>
        <v>6</v>
      </c>
      <c r="Q612" s="36">
        <f>VLOOKUP($H612,[1]EDA!$H$6:$BN$980,Q$1,FALSE)</f>
        <v>8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0</v>
      </c>
      <c r="W612" s="10">
        <f t="shared" si="84"/>
        <v>55</v>
      </c>
      <c r="X612" s="17">
        <f t="shared" si="85"/>
        <v>0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3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1</v>
      </c>
      <c r="AU612" s="36">
        <f>VLOOKUP($H612,[3]IRA!$H$6:$BN$980,AU$1,FALSE)</f>
        <v>1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6</v>
      </c>
      <c r="BB612" s="17">
        <f t="shared" si="89"/>
        <v>0</v>
      </c>
      <c r="BC612" s="36">
        <f>VLOOKUP($H612,[4]IRA!$H$7:$CS$981,BC$1,FALSE)</f>
        <v>11</v>
      </c>
      <c r="BD612" s="36">
        <f>VLOOKUP($H612,[4]IRA!$H$7:$CS$981,BD$1,FALSE)</f>
        <v>8</v>
      </c>
      <c r="BE612" s="36">
        <f>VLOOKUP($H612,[4]IRA!$H$7:$CS$981,BE$1,FALSE)</f>
        <v>8</v>
      </c>
      <c r="BF612" s="36">
        <f>VLOOKUP($H612,[4]IRA!$H$7:$CS$981,BF$1,FALSE)</f>
        <v>16</v>
      </c>
      <c r="BG612" s="36">
        <f>VLOOKUP($H612,[4]IRA!$H$7:$CS$981,BG$1,FALSE)</f>
        <v>10</v>
      </c>
      <c r="BH612" s="36">
        <f>VLOOKUP($H612,[4]IRA!$H$7:$CS$981,BH$1,FALSE)</f>
        <v>7</v>
      </c>
      <c r="BI612" s="36">
        <f>VLOOKUP($H612,[4]IRA!$H$7:$CS$981,BI$1,FALSE)</f>
        <v>6</v>
      </c>
      <c r="BJ612" s="36">
        <f>VLOOKUP($H612,[4]IRA!$H$7:$CS$981,BJ$1,FALSE)</f>
        <v>15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0</v>
      </c>
      <c r="BP612" s="10">
        <f t="shared" si="90"/>
        <v>81</v>
      </c>
      <c r="BQ612" s="17">
        <f t="shared" si="91"/>
        <v>0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3</v>
      </c>
      <c r="K613" s="36">
        <f>VLOOKUP($H613,[1]EDA!$H$6:$BN$980,K$1,FALSE)</f>
        <v>3</v>
      </c>
      <c r="L613" s="36">
        <f>VLOOKUP($H613,[1]EDA!$H$6:$BN$980,L$1,FALSE)</f>
        <v>2</v>
      </c>
      <c r="M613" s="36">
        <f>VLOOKUP($H613,[1]EDA!$H$6:$BN$980,M$1,FALSE)</f>
        <v>4</v>
      </c>
      <c r="N613" s="36">
        <f>VLOOKUP($H613,[1]EDA!$H$6:$BN$980,N$1,FALSE)</f>
        <v>7</v>
      </c>
      <c r="O613" s="36">
        <f>VLOOKUP($H613,[1]EDA!$H$6:$BN$980,O$1,FALSE)</f>
        <v>7</v>
      </c>
      <c r="P613" s="36">
        <f>VLOOKUP($H613,[1]EDA!$H$6:$BN$980,P$1,FALSE)</f>
        <v>3</v>
      </c>
      <c r="Q613" s="36">
        <f>VLOOKUP($H613,[1]EDA!$H$6:$BN$980,Q$1,FALSE)</f>
        <v>3</v>
      </c>
      <c r="R613" s="36">
        <f>VLOOKUP($H613,[1]EDA!$H$6:$BN$980,R$1,FALSE)</f>
        <v>9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0</v>
      </c>
      <c r="W613" s="10">
        <f t="shared" si="84"/>
        <v>41</v>
      </c>
      <c r="X613" s="17">
        <f t="shared" si="85"/>
        <v>0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0</v>
      </c>
      <c r="BD613" s="36">
        <f>VLOOKUP($H613,[4]IRA!$H$7:$CS$981,BD$1,FALSE)</f>
        <v>1</v>
      </c>
      <c r="BE613" s="36">
        <f>VLOOKUP($H613,[4]IRA!$H$7:$CS$981,BE$1,FALSE)</f>
        <v>1</v>
      </c>
      <c r="BF613" s="36">
        <f>VLOOKUP($H613,[4]IRA!$H$7:$CS$981,BF$1,FALSE)</f>
        <v>5</v>
      </c>
      <c r="BG613" s="36">
        <f>VLOOKUP($H613,[4]IRA!$H$7:$CS$981,BG$1,FALSE)</f>
        <v>6</v>
      </c>
      <c r="BH613" s="36">
        <f>VLOOKUP($H613,[4]IRA!$H$7:$CS$981,BH$1,FALSE)</f>
        <v>8</v>
      </c>
      <c r="BI613" s="36">
        <f>VLOOKUP($H613,[4]IRA!$H$7:$CS$981,BI$1,FALSE)</f>
        <v>3</v>
      </c>
      <c r="BJ613" s="36">
        <f>VLOOKUP($H613,[4]IRA!$H$7:$CS$981,BJ$1,FALSE)</f>
        <v>6</v>
      </c>
      <c r="BK613" s="36">
        <f>VLOOKUP($H613,[4]IRA!$H$7:$CS$981,BK$1,FALSE)</f>
        <v>4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0</v>
      </c>
      <c r="BP613" s="10">
        <f t="shared" si="90"/>
        <v>34</v>
      </c>
      <c r="BQ613" s="17">
        <f t="shared" si="91"/>
        <v>0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2</v>
      </c>
      <c r="K614" s="36">
        <f>VLOOKUP($H614,[1]EDA!$H$6:$BN$980,K$1,FALSE)</f>
        <v>0</v>
      </c>
      <c r="L614" s="36">
        <f>VLOOKUP($H614,[1]EDA!$H$6:$BN$980,L$1,FALSE)</f>
        <v>5</v>
      </c>
      <c r="M614" s="36">
        <f>VLOOKUP($H614,[1]EDA!$H$6:$BN$980,M$1,FALSE)</f>
        <v>2</v>
      </c>
      <c r="N614" s="36">
        <f>VLOOKUP($H614,[1]EDA!$H$6:$BN$980,N$1,FALSE)</f>
        <v>6</v>
      </c>
      <c r="O614" s="36">
        <f>VLOOKUP($H614,[1]EDA!$H$6:$BN$980,O$1,FALSE)</f>
        <v>3</v>
      </c>
      <c r="P614" s="36">
        <f>VLOOKUP($H614,[1]EDA!$H$6:$BN$980,P$1,FALSE)</f>
        <v>6</v>
      </c>
      <c r="Q614" s="36">
        <f>VLOOKUP($H614,[1]EDA!$H$6:$BN$980,Q$1,FALSE)</f>
        <v>2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0</v>
      </c>
      <c r="W614" s="10">
        <f t="shared" si="84"/>
        <v>26</v>
      </c>
      <c r="X614" s="17">
        <f t="shared" si="85"/>
        <v>0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9</v>
      </c>
      <c r="BD614" s="36">
        <f>VLOOKUP($H614,[4]IRA!$H$7:$CS$981,BD$1,FALSE)</f>
        <v>0</v>
      </c>
      <c r="BE614" s="36">
        <f>VLOOKUP($H614,[4]IRA!$H$7:$CS$981,BE$1,FALSE)</f>
        <v>5</v>
      </c>
      <c r="BF614" s="36">
        <f>VLOOKUP($H614,[4]IRA!$H$7:$CS$981,BF$1,FALSE)</f>
        <v>4</v>
      </c>
      <c r="BG614" s="36">
        <f>VLOOKUP($H614,[4]IRA!$H$7:$CS$981,BG$1,FALSE)</f>
        <v>18</v>
      </c>
      <c r="BH614" s="36">
        <f>VLOOKUP($H614,[4]IRA!$H$7:$CS$981,BH$1,FALSE)</f>
        <v>5</v>
      </c>
      <c r="BI614" s="36">
        <f>VLOOKUP($H614,[4]IRA!$H$7:$CS$981,BI$1,FALSE)</f>
        <v>7</v>
      </c>
      <c r="BJ614" s="36">
        <f>VLOOKUP($H614,[4]IRA!$H$7:$CS$981,BJ$1,FALSE)</f>
        <v>15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0</v>
      </c>
      <c r="BP614" s="10">
        <f t="shared" si="90"/>
        <v>63</v>
      </c>
      <c r="BQ614" s="17">
        <f t="shared" si="91"/>
        <v>0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3</v>
      </c>
      <c r="K615" s="36">
        <f>VLOOKUP($H615,[1]EDA!$H$6:$BN$980,K$1,FALSE)</f>
        <v>5</v>
      </c>
      <c r="L615" s="36">
        <f>VLOOKUP($H615,[1]EDA!$H$6:$BN$980,L$1,FALSE)</f>
        <v>8</v>
      </c>
      <c r="M615" s="36">
        <f>VLOOKUP($H615,[1]EDA!$H$6:$BN$980,M$1,FALSE)</f>
        <v>2</v>
      </c>
      <c r="N615" s="36">
        <f>VLOOKUP($H615,[1]EDA!$H$6:$BN$980,N$1,FALSE)</f>
        <v>6</v>
      </c>
      <c r="O615" s="36">
        <f>VLOOKUP($H615,[1]EDA!$H$6:$BN$980,O$1,FALSE)</f>
        <v>5</v>
      </c>
      <c r="P615" s="36">
        <f>VLOOKUP($H615,[1]EDA!$H$6:$BN$980,P$1,FALSE)</f>
        <v>3</v>
      </c>
      <c r="Q615" s="36">
        <f>VLOOKUP($H615,[1]EDA!$H$6:$BN$980,Q$1,FALSE)</f>
        <v>10</v>
      </c>
      <c r="R615" s="36">
        <f>VLOOKUP($H615,[1]EDA!$H$6:$BN$980,R$1,FALSE)</f>
        <v>4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0</v>
      </c>
      <c r="W615" s="10">
        <f t="shared" si="84"/>
        <v>46</v>
      </c>
      <c r="X615" s="17">
        <f t="shared" si="85"/>
        <v>0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2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2</v>
      </c>
      <c r="BB615" s="17">
        <f t="shared" si="89"/>
        <v>0</v>
      </c>
      <c r="BC615" s="36">
        <f>VLOOKUP($H615,[4]IRA!$H$7:$CS$981,BC$1,FALSE)</f>
        <v>4</v>
      </c>
      <c r="BD615" s="36">
        <f>VLOOKUP($H615,[4]IRA!$H$7:$CS$981,BD$1,FALSE)</f>
        <v>5</v>
      </c>
      <c r="BE615" s="36">
        <f>VLOOKUP($H615,[4]IRA!$H$7:$CS$981,BE$1,FALSE)</f>
        <v>13</v>
      </c>
      <c r="BF615" s="36">
        <f>VLOOKUP($H615,[4]IRA!$H$7:$CS$981,BF$1,FALSE)</f>
        <v>11</v>
      </c>
      <c r="BG615" s="36">
        <f>VLOOKUP($H615,[4]IRA!$H$7:$CS$981,BG$1,FALSE)</f>
        <v>14</v>
      </c>
      <c r="BH615" s="36">
        <f>VLOOKUP($H615,[4]IRA!$H$7:$CS$981,BH$1,FALSE)</f>
        <v>2</v>
      </c>
      <c r="BI615" s="36">
        <f>VLOOKUP($H615,[4]IRA!$H$7:$CS$981,BI$1,FALSE)</f>
        <v>7</v>
      </c>
      <c r="BJ615" s="36">
        <f>VLOOKUP($H615,[4]IRA!$H$7:$CS$981,BJ$1,FALSE)</f>
        <v>16</v>
      </c>
      <c r="BK615" s="36">
        <f>VLOOKUP($H615,[4]IRA!$H$7:$CS$981,BK$1,FALSE)</f>
        <v>10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0</v>
      </c>
      <c r="BP615" s="10">
        <f t="shared" si="90"/>
        <v>82</v>
      </c>
      <c r="BQ615" s="17">
        <f t="shared" si="91"/>
        <v>0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1</v>
      </c>
      <c r="L616" s="36">
        <f>VLOOKUP($H616,[1]EDA!$H$6:$BN$980,L$1,FALSE)</f>
        <v>5</v>
      </c>
      <c r="M616" s="36">
        <f>VLOOKUP($H616,[1]EDA!$H$6:$BN$980,M$1,FALSE)</f>
        <v>2</v>
      </c>
      <c r="N616" s="36">
        <f>VLOOKUP($H616,[1]EDA!$H$6:$BN$980,N$1,FALSE)</f>
        <v>0</v>
      </c>
      <c r="O616" s="36">
        <f>VLOOKUP($H616,[1]EDA!$H$6:$BN$980,O$1,FALSE)</f>
        <v>6</v>
      </c>
      <c r="P616" s="36">
        <f>VLOOKUP($H616,[1]EDA!$H$6:$BN$980,P$1,FALSE)</f>
        <v>4</v>
      </c>
      <c r="Q616" s="36">
        <f>VLOOKUP($H616,[1]EDA!$H$6:$BN$980,Q$1,FALSE)</f>
        <v>6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0</v>
      </c>
      <c r="W616" s="10">
        <f t="shared" si="84"/>
        <v>31</v>
      </c>
      <c r="X616" s="17">
        <f t="shared" si="85"/>
        <v>0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2</v>
      </c>
      <c r="AS616" s="36">
        <f>VLOOKUP($H616,[3]IRA!$H$6:$BN$980,AS$1,FALSE)</f>
        <v>1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3</v>
      </c>
      <c r="BB616" s="17">
        <f t="shared" si="89"/>
        <v>0</v>
      </c>
      <c r="BC616" s="36">
        <f>VLOOKUP($H616,[4]IRA!$H$7:$CS$981,BC$1,FALSE)</f>
        <v>2</v>
      </c>
      <c r="BD616" s="36">
        <f>VLOOKUP($H616,[4]IRA!$H$7:$CS$981,BD$1,FALSE)</f>
        <v>3</v>
      </c>
      <c r="BE616" s="36">
        <f>VLOOKUP($H616,[4]IRA!$H$7:$CS$981,BE$1,FALSE)</f>
        <v>1</v>
      </c>
      <c r="BF616" s="36">
        <f>VLOOKUP($H616,[4]IRA!$H$7:$CS$981,BF$1,FALSE)</f>
        <v>1</v>
      </c>
      <c r="BG616" s="36">
        <f>VLOOKUP($H616,[4]IRA!$H$7:$CS$981,BG$1,FALSE)</f>
        <v>5</v>
      </c>
      <c r="BH616" s="36">
        <f>VLOOKUP($H616,[4]IRA!$H$7:$CS$981,BH$1,FALSE)</f>
        <v>2</v>
      </c>
      <c r="BI616" s="36">
        <f>VLOOKUP($H616,[4]IRA!$H$7:$CS$981,BI$1,FALSE)</f>
        <v>5</v>
      </c>
      <c r="BJ616" s="36">
        <f>VLOOKUP($H616,[4]IRA!$H$7:$CS$981,BJ$1,FALSE)</f>
        <v>1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0</v>
      </c>
      <c r="BP616" s="10">
        <f t="shared" si="90"/>
        <v>20</v>
      </c>
      <c r="BQ616" s="17">
        <f t="shared" si="91"/>
        <v>0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3</v>
      </c>
      <c r="K619" s="36">
        <f>VLOOKUP($H619,[1]EDA!$H$6:$BN$980,K$1,FALSE)</f>
        <v>2</v>
      </c>
      <c r="L619" s="36">
        <f>VLOOKUP($H619,[1]EDA!$H$6:$BN$980,L$1,FALSE)</f>
        <v>0</v>
      </c>
      <c r="M619" s="36">
        <f>VLOOKUP($H619,[1]EDA!$H$6:$BN$980,M$1,FALSE)</f>
        <v>6</v>
      </c>
      <c r="N619" s="36">
        <f>VLOOKUP($H619,[1]EDA!$H$6:$BN$980,N$1,FALSE)</f>
        <v>2</v>
      </c>
      <c r="O619" s="36">
        <f>VLOOKUP($H619,[1]EDA!$H$6:$BN$980,O$1,FALSE)</f>
        <v>3</v>
      </c>
      <c r="P619" s="36">
        <f>VLOOKUP($H619,[1]EDA!$H$6:$BN$980,P$1,FALSE)</f>
        <v>3</v>
      </c>
      <c r="Q619" s="36">
        <f>VLOOKUP($H619,[1]EDA!$H$6:$BN$980,Q$1,FALSE)</f>
        <v>5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0</v>
      </c>
      <c r="W619" s="10">
        <f t="shared" si="84"/>
        <v>24</v>
      </c>
      <c r="X619" s="17">
        <f t="shared" si="85"/>
        <v>0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2</v>
      </c>
      <c r="BD619" s="36">
        <f>VLOOKUP($H619,[4]IRA!$H$7:$CS$981,BD$1,FALSE)</f>
        <v>6</v>
      </c>
      <c r="BE619" s="36">
        <f>VLOOKUP($H619,[4]IRA!$H$7:$CS$981,BE$1,FALSE)</f>
        <v>0</v>
      </c>
      <c r="BF619" s="36">
        <f>VLOOKUP($H619,[4]IRA!$H$7:$CS$981,BF$1,FALSE)</f>
        <v>11</v>
      </c>
      <c r="BG619" s="36">
        <f>VLOOKUP($H619,[4]IRA!$H$7:$CS$981,BG$1,FALSE)</f>
        <v>1</v>
      </c>
      <c r="BH619" s="36">
        <f>VLOOKUP($H619,[4]IRA!$H$7:$CS$981,BH$1,FALSE)</f>
        <v>3</v>
      </c>
      <c r="BI619" s="36">
        <f>VLOOKUP($H619,[4]IRA!$H$7:$CS$981,BI$1,FALSE)</f>
        <v>5</v>
      </c>
      <c r="BJ619" s="36">
        <f>VLOOKUP($H619,[4]IRA!$H$7:$CS$981,BJ$1,FALSE)</f>
        <v>1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0</v>
      </c>
      <c r="BP619" s="10">
        <f t="shared" si="90"/>
        <v>29</v>
      </c>
      <c r="BQ619" s="17">
        <f t="shared" si="91"/>
        <v>0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2</v>
      </c>
      <c r="K621" s="36">
        <f>VLOOKUP($H621,[1]EDA!$H$6:$BN$980,K$1,FALSE)</f>
        <v>3</v>
      </c>
      <c r="L621" s="36">
        <f>VLOOKUP($H621,[1]EDA!$H$6:$BN$980,L$1,FALSE)</f>
        <v>3</v>
      </c>
      <c r="M621" s="36">
        <f>VLOOKUP($H621,[1]EDA!$H$6:$BN$980,M$1,FALSE)</f>
        <v>0</v>
      </c>
      <c r="N621" s="36">
        <f>VLOOKUP($H621,[1]EDA!$H$6:$BN$980,N$1,FALSE)</f>
        <v>2</v>
      </c>
      <c r="O621" s="36">
        <f>VLOOKUP($H621,[1]EDA!$H$6:$BN$980,O$1,FALSE)</f>
        <v>0</v>
      </c>
      <c r="P621" s="36">
        <f>VLOOKUP($H621,[1]EDA!$H$6:$BN$980,P$1,FALSE)</f>
        <v>1</v>
      </c>
      <c r="Q621" s="36">
        <f>VLOOKUP($H621,[1]EDA!$H$6:$BN$980,Q$1,FALSE)</f>
        <v>1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0</v>
      </c>
      <c r="W621" s="10">
        <f t="shared" si="84"/>
        <v>12</v>
      </c>
      <c r="X621" s="17">
        <f t="shared" si="85"/>
        <v>0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2</v>
      </c>
      <c r="BD621" s="36">
        <f>VLOOKUP($H621,[4]IRA!$H$7:$CS$981,BD$1,FALSE)</f>
        <v>2</v>
      </c>
      <c r="BE621" s="36">
        <f>VLOOKUP($H621,[4]IRA!$H$7:$CS$981,BE$1,FALSE)</f>
        <v>6</v>
      </c>
      <c r="BF621" s="36">
        <f>VLOOKUP($H621,[4]IRA!$H$7:$CS$981,BF$1,FALSE)</f>
        <v>1</v>
      </c>
      <c r="BG621" s="36">
        <f>VLOOKUP($H621,[4]IRA!$H$7:$CS$981,BG$1,FALSE)</f>
        <v>2</v>
      </c>
      <c r="BH621" s="36">
        <f>VLOOKUP($H621,[4]IRA!$H$7:$CS$981,BH$1,FALSE)</f>
        <v>3</v>
      </c>
      <c r="BI621" s="36">
        <f>VLOOKUP($H621,[4]IRA!$H$7:$CS$981,BI$1,FALSE)</f>
        <v>9</v>
      </c>
      <c r="BJ621" s="36">
        <f>VLOOKUP($H621,[4]IRA!$H$7:$CS$981,BJ$1,FALSE)</f>
        <v>1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0</v>
      </c>
      <c r="BP621" s="10">
        <f t="shared" si="90"/>
        <v>26</v>
      </c>
      <c r="BQ621" s="17">
        <f t="shared" si="91"/>
        <v>0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1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0</v>
      </c>
      <c r="W622" s="10">
        <f t="shared" si="84"/>
        <v>1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0</v>
      </c>
      <c r="BE622" s="36">
        <f>VLOOKUP($H622,[4]IRA!$H$7:$CS$981,BE$1,FALSE)</f>
        <v>0</v>
      </c>
      <c r="BF622" s="36">
        <f>VLOOKUP($H622,[4]IRA!$H$7:$CS$981,BF$1,FALSE)</f>
        <v>1</v>
      </c>
      <c r="BG622" s="36">
        <f>VLOOKUP($H622,[4]IRA!$H$7:$CS$981,BG$1,FALSE)</f>
        <v>1</v>
      </c>
      <c r="BH622" s="36">
        <f>VLOOKUP($H622,[4]IRA!$H$7:$CS$981,BH$1,FALSE)</f>
        <v>1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0</v>
      </c>
      <c r="BP622" s="10">
        <f t="shared" si="90"/>
        <v>4</v>
      </c>
      <c r="BQ622" s="17">
        <f t="shared" si="91"/>
        <v>0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0</v>
      </c>
      <c r="K623" s="36">
        <f>VLOOKUP($H623,[1]EDA!$H$6:$BN$980,K$1,FALSE)</f>
        <v>0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1</v>
      </c>
      <c r="O623" s="36">
        <f>VLOOKUP($H623,[1]EDA!$H$6:$BN$980,O$1,FALSE)</f>
        <v>3</v>
      </c>
      <c r="P623" s="36">
        <f>VLOOKUP($H623,[1]EDA!$H$6:$BN$980,P$1,FALSE)</f>
        <v>5</v>
      </c>
      <c r="Q623" s="36">
        <f>VLOOKUP($H623,[1]EDA!$H$6:$BN$980,Q$1,FALSE)</f>
        <v>0</v>
      </c>
      <c r="R623" s="36">
        <f>VLOOKUP($H623,[1]EDA!$H$6:$BN$980,R$1,FALSE)</f>
        <v>5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0</v>
      </c>
      <c r="W623" s="10">
        <f t="shared" si="84"/>
        <v>14</v>
      </c>
      <c r="X623" s="17">
        <f t="shared" si="85"/>
        <v>0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0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0</v>
      </c>
      <c r="BB623" s="17">
        <f t="shared" si="89"/>
        <v>0</v>
      </c>
      <c r="BC623" s="36">
        <f>VLOOKUP($H623,[4]IRA!$H$7:$CS$981,BC$1,FALSE)</f>
        <v>0</v>
      </c>
      <c r="BD623" s="36">
        <f>VLOOKUP($H623,[4]IRA!$H$7:$CS$981,BD$1,FALSE)</f>
        <v>0</v>
      </c>
      <c r="BE623" s="36">
        <f>VLOOKUP($H623,[4]IRA!$H$7:$CS$981,BE$1,FALSE)</f>
        <v>0</v>
      </c>
      <c r="BF623" s="36">
        <f>VLOOKUP($H623,[4]IRA!$H$7:$CS$981,BF$1,FALSE)</f>
        <v>5</v>
      </c>
      <c r="BG623" s="36">
        <f>VLOOKUP($H623,[4]IRA!$H$7:$CS$981,BG$1,FALSE)</f>
        <v>7</v>
      </c>
      <c r="BH623" s="36">
        <f>VLOOKUP($H623,[4]IRA!$H$7:$CS$981,BH$1,FALSE)</f>
        <v>15</v>
      </c>
      <c r="BI623" s="36">
        <f>VLOOKUP($H623,[4]IRA!$H$7:$CS$981,BI$1,FALSE)</f>
        <v>21</v>
      </c>
      <c r="BJ623" s="36">
        <f>VLOOKUP($H623,[4]IRA!$H$7:$CS$981,BJ$1,FALSE)</f>
        <v>0</v>
      </c>
      <c r="BK623" s="36">
        <f>VLOOKUP($H623,[4]IRA!$H$7:$CS$981,BK$1,FALSE)</f>
        <v>11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0</v>
      </c>
      <c r="BP623" s="10">
        <f t="shared" si="90"/>
        <v>59</v>
      </c>
      <c r="BQ623" s="17">
        <f t="shared" si="91"/>
        <v>0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0</v>
      </c>
      <c r="K624" s="36">
        <f>VLOOKUP($H624,[1]EDA!$H$6:$BN$980,K$1,FALSE)</f>
        <v>0</v>
      </c>
      <c r="L624" s="36">
        <f>VLOOKUP($H624,[1]EDA!$H$6:$BN$980,L$1,FALSE)</f>
        <v>0</v>
      </c>
      <c r="M624" s="36">
        <f>VLOOKUP($H624,[1]EDA!$H$6:$BN$980,M$1,FALSE)</f>
        <v>2</v>
      </c>
      <c r="N624" s="36">
        <f>VLOOKUP($H624,[1]EDA!$H$6:$BN$980,N$1,FALSE)</f>
        <v>2</v>
      </c>
      <c r="O624" s="36">
        <f>VLOOKUP($H624,[1]EDA!$H$6:$BN$980,O$1,FALSE)</f>
        <v>4</v>
      </c>
      <c r="P624" s="36">
        <f>VLOOKUP($H624,[1]EDA!$H$6:$BN$980,P$1,FALSE)</f>
        <v>1</v>
      </c>
      <c r="Q624" s="36">
        <f>VLOOKUP($H624,[1]EDA!$H$6:$BN$980,Q$1,FALSE)</f>
        <v>2</v>
      </c>
      <c r="R624" s="36">
        <f>VLOOKUP($H624,[1]EDA!$H$6:$BN$980,R$1,FALSE)</f>
        <v>1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0</v>
      </c>
      <c r="W624" s="10">
        <f t="shared" si="84"/>
        <v>12</v>
      </c>
      <c r="X624" s="17">
        <f t="shared" si="85"/>
        <v>0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0</v>
      </c>
      <c r="AO624" s="36">
        <f>VLOOKUP($H624,[3]IRA!$H$6:$BN$980,AO$1,FALSE)</f>
        <v>0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3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1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0</v>
      </c>
      <c r="BA624" s="20">
        <f t="shared" si="88"/>
        <v>4</v>
      </c>
      <c r="BB624" s="17">
        <f t="shared" si="89"/>
        <v>0</v>
      </c>
      <c r="BC624" s="36">
        <f>VLOOKUP($H624,[4]IRA!$H$7:$CS$981,BC$1,FALSE)</f>
        <v>0</v>
      </c>
      <c r="BD624" s="36">
        <f>VLOOKUP($H624,[4]IRA!$H$7:$CS$981,BD$1,FALSE)</f>
        <v>0</v>
      </c>
      <c r="BE624" s="36">
        <f>VLOOKUP($H624,[4]IRA!$H$7:$CS$981,BE$1,FALSE)</f>
        <v>3</v>
      </c>
      <c r="BF624" s="36">
        <f>VLOOKUP($H624,[4]IRA!$H$7:$CS$981,BF$1,FALSE)</f>
        <v>1</v>
      </c>
      <c r="BG624" s="36">
        <f>VLOOKUP($H624,[4]IRA!$H$7:$CS$981,BG$1,FALSE)</f>
        <v>12</v>
      </c>
      <c r="BH624" s="36">
        <f>VLOOKUP($H624,[4]IRA!$H$7:$CS$981,BH$1,FALSE)</f>
        <v>19</v>
      </c>
      <c r="BI624" s="36">
        <f>VLOOKUP($H624,[4]IRA!$H$7:$CS$981,BI$1,FALSE)</f>
        <v>5</v>
      </c>
      <c r="BJ624" s="36">
        <f>VLOOKUP($H624,[4]IRA!$H$7:$CS$981,BJ$1,FALSE)</f>
        <v>1</v>
      </c>
      <c r="BK624" s="36">
        <f>VLOOKUP($H624,[4]IRA!$H$7:$CS$981,BK$1,FALSE)</f>
        <v>2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0</v>
      </c>
      <c r="BP624" s="10">
        <f t="shared" si="90"/>
        <v>43</v>
      </c>
      <c r="BQ624" s="17">
        <f t="shared" si="91"/>
        <v>0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2</v>
      </c>
      <c r="K625" s="36">
        <f>VLOOKUP($H625,[1]EDA!$H$6:$BN$980,K$1,FALSE)</f>
        <v>2</v>
      </c>
      <c r="L625" s="36">
        <f>VLOOKUP($H625,[1]EDA!$H$6:$BN$980,L$1,FALSE)</f>
        <v>4</v>
      </c>
      <c r="M625" s="36">
        <f>VLOOKUP($H625,[1]EDA!$H$6:$BN$980,M$1,FALSE)</f>
        <v>2</v>
      </c>
      <c r="N625" s="36">
        <f>VLOOKUP($H625,[1]EDA!$H$6:$BN$980,N$1,FALSE)</f>
        <v>1</v>
      </c>
      <c r="O625" s="36">
        <f>VLOOKUP($H625,[1]EDA!$H$6:$BN$980,O$1,FALSE)</f>
        <v>4</v>
      </c>
      <c r="P625" s="36">
        <f>VLOOKUP($H625,[1]EDA!$H$6:$BN$980,P$1,FALSE)</f>
        <v>2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0</v>
      </c>
      <c r="W625" s="10">
        <f t="shared" si="84"/>
        <v>17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0</v>
      </c>
      <c r="BD625" s="36">
        <f>VLOOKUP($H625,[4]IRA!$H$7:$CS$981,BD$1,FALSE)</f>
        <v>1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2</v>
      </c>
      <c r="BI625" s="36">
        <f>VLOOKUP($H625,[4]IRA!$H$7:$CS$981,BI$1,FALSE)</f>
        <v>3</v>
      </c>
      <c r="BJ625" s="36">
        <f>VLOOKUP($H625,[4]IRA!$H$7:$CS$981,BJ$1,FALSE)</f>
        <v>4</v>
      </c>
      <c r="BK625" s="36">
        <f>VLOOKUP($H625,[4]IRA!$H$7:$CS$981,BK$1,FALSE)</f>
        <v>1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0</v>
      </c>
      <c r="BP625" s="10">
        <f t="shared" si="90"/>
        <v>11</v>
      </c>
      <c r="BQ625" s="17">
        <f t="shared" si="91"/>
        <v>0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0</v>
      </c>
      <c r="M626" s="36">
        <f>VLOOKUP($H626,[1]EDA!$H$6:$BN$980,M$1,FALSE)</f>
        <v>0</v>
      </c>
      <c r="N626" s="36">
        <f>VLOOKUP($H626,[1]EDA!$H$6:$BN$980,N$1,FALSE)</f>
        <v>2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1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0</v>
      </c>
      <c r="W626" s="10">
        <f t="shared" si="84"/>
        <v>3</v>
      </c>
      <c r="X626" s="17">
        <f t="shared" si="85"/>
        <v>0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0</v>
      </c>
      <c r="BF626" s="36">
        <f>VLOOKUP($H626,[4]IRA!$H$7:$CS$981,BF$1,FALSE)</f>
        <v>0</v>
      </c>
      <c r="BG626" s="36">
        <f>VLOOKUP($H626,[4]IRA!$H$7:$CS$981,BG$1,FALSE)</f>
        <v>6</v>
      </c>
      <c r="BH626" s="36">
        <f>VLOOKUP($H626,[4]IRA!$H$7:$CS$981,BH$1,FALSE)</f>
        <v>3</v>
      </c>
      <c r="BI626" s="36">
        <f>VLOOKUP($H626,[4]IRA!$H$7:$CS$981,BI$1,FALSE)</f>
        <v>0</v>
      </c>
      <c r="BJ626" s="36">
        <f>VLOOKUP($H626,[4]IRA!$H$7:$CS$981,BJ$1,FALSE)</f>
        <v>18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0</v>
      </c>
      <c r="BP626" s="10">
        <f t="shared" si="90"/>
        <v>27</v>
      </c>
      <c r="BQ626" s="17">
        <f t="shared" si="9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1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1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0</v>
      </c>
      <c r="BP629" s="10">
        <f t="shared" si="90"/>
        <v>4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2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</v>
      </c>
      <c r="W631" s="10">
        <f t="shared" si="84"/>
        <v>2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2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1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3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1</v>
      </c>
      <c r="M636" s="36">
        <f>VLOOKUP($H636,[1]EDA!$H$6:$BN$980,M$1,FALSE)</f>
        <v>0</v>
      </c>
      <c r="N636" s="36">
        <f>VLOOKUP($H636,[1]EDA!$H$6:$BN$980,N$1,FALSE)</f>
        <v>1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1</v>
      </c>
      <c r="R636" s="36">
        <f>VLOOKUP($H636,[1]EDA!$H$6:$BN$980,R$1,FALSE)</f>
        <v>1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0</v>
      </c>
      <c r="W636" s="10">
        <f t="shared" si="84"/>
        <v>6</v>
      </c>
      <c r="X636" s="17">
        <f t="shared" si="85"/>
        <v>0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0</v>
      </c>
      <c r="BD636" s="36">
        <f>VLOOKUP($H636,[4]IRA!$H$7:$CS$981,BD$1,FALSE)</f>
        <v>0</v>
      </c>
      <c r="BE636" s="36">
        <f>VLOOKUP($H636,[4]IRA!$H$7:$CS$981,BE$1,FALSE)</f>
        <v>2</v>
      </c>
      <c r="BF636" s="36">
        <f>VLOOKUP($H636,[4]IRA!$H$7:$CS$981,BF$1,FALSE)</f>
        <v>8</v>
      </c>
      <c r="BG636" s="36">
        <f>VLOOKUP($H636,[4]IRA!$H$7:$CS$981,BG$1,FALSE)</f>
        <v>7</v>
      </c>
      <c r="BH636" s="36">
        <f>VLOOKUP($H636,[4]IRA!$H$7:$CS$981,BH$1,FALSE)</f>
        <v>4</v>
      </c>
      <c r="BI636" s="36">
        <f>VLOOKUP($H636,[4]IRA!$H$7:$CS$981,BI$1,FALSE)</f>
        <v>7</v>
      </c>
      <c r="BJ636" s="36">
        <f>VLOOKUP($H636,[4]IRA!$H$7:$CS$981,BJ$1,FALSE)</f>
        <v>6</v>
      </c>
      <c r="BK636" s="36">
        <f>VLOOKUP($H636,[4]IRA!$H$7:$CS$981,BK$1,FALSE)</f>
        <v>2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0</v>
      </c>
      <c r="BP636" s="10">
        <f t="shared" si="90"/>
        <v>36</v>
      </c>
      <c r="BQ636" s="17">
        <f t="shared" si="91"/>
        <v>0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1</v>
      </c>
      <c r="K637" s="36">
        <f>VLOOKUP($H637,[1]EDA!$H$6:$BN$980,K$1,FALSE)</f>
        <v>1</v>
      </c>
      <c r="L637" s="36">
        <f>VLOOKUP($H637,[1]EDA!$H$6:$BN$980,L$1,FALSE)</f>
        <v>2</v>
      </c>
      <c r="M637" s="36">
        <f>VLOOKUP($H637,[1]EDA!$H$6:$BN$980,M$1,FALSE)</f>
        <v>1</v>
      </c>
      <c r="N637" s="36">
        <f>VLOOKUP($H637,[1]EDA!$H$6:$BN$980,N$1,FALSE)</f>
        <v>6</v>
      </c>
      <c r="O637" s="36">
        <f>VLOOKUP($H637,[1]EDA!$H$6:$BN$980,O$1,FALSE)</f>
        <v>3</v>
      </c>
      <c r="P637" s="36">
        <f>VLOOKUP($H637,[1]EDA!$H$6:$BN$980,P$1,FALSE)</f>
        <v>2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0</v>
      </c>
      <c r="W637" s="10">
        <f t="shared" si="84"/>
        <v>16</v>
      </c>
      <c r="X637" s="17">
        <f t="shared" si="85"/>
        <v>0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1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1</v>
      </c>
      <c r="BB637" s="17">
        <f t="shared" si="89"/>
        <v>0</v>
      </c>
      <c r="BC637" s="36">
        <f>VLOOKUP($H637,[4]IRA!$H$7:$CS$981,BC$1,FALSE)</f>
        <v>2</v>
      </c>
      <c r="BD637" s="36">
        <f>VLOOKUP($H637,[4]IRA!$H$7:$CS$981,BD$1,FALSE)</f>
        <v>3</v>
      </c>
      <c r="BE637" s="36">
        <f>VLOOKUP($H637,[4]IRA!$H$7:$CS$981,BE$1,FALSE)</f>
        <v>1</v>
      </c>
      <c r="BF637" s="36">
        <f>VLOOKUP($H637,[4]IRA!$H$7:$CS$981,BF$1,FALSE)</f>
        <v>6</v>
      </c>
      <c r="BG637" s="36">
        <f>VLOOKUP($H637,[4]IRA!$H$7:$CS$981,BG$1,FALSE)</f>
        <v>5</v>
      </c>
      <c r="BH637" s="36">
        <f>VLOOKUP($H637,[4]IRA!$H$7:$CS$981,BH$1,FALSE)</f>
        <v>6</v>
      </c>
      <c r="BI637" s="36">
        <f>VLOOKUP($H637,[4]IRA!$H$7:$CS$981,BI$1,FALSE)</f>
        <v>7</v>
      </c>
      <c r="BJ637" s="36">
        <f>VLOOKUP($H637,[4]IRA!$H$7:$CS$981,BJ$1,FALSE)</f>
        <v>3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0</v>
      </c>
      <c r="BP637" s="10">
        <f t="shared" si="90"/>
        <v>33</v>
      </c>
      <c r="BQ637" s="17">
        <f t="shared" si="91"/>
        <v>0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0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2</v>
      </c>
      <c r="K658" s="36">
        <f>VLOOKUP($H658,[1]EDA!$H$6:$BN$980,K$1,FALSE)</f>
        <v>0</v>
      </c>
      <c r="L658" s="36">
        <f>VLOOKUP($H658,[1]EDA!$H$6:$BN$980,L$1,FALSE)</f>
        <v>0</v>
      </c>
      <c r="M658" s="36">
        <f>VLOOKUP($H658,[1]EDA!$H$6:$BN$980,M$1,FALSE)</f>
        <v>1</v>
      </c>
      <c r="N658" s="36">
        <f>VLOOKUP($H658,[1]EDA!$H$6:$BN$980,N$1,FALSE)</f>
        <v>13</v>
      </c>
      <c r="O658" s="36">
        <f>VLOOKUP($H658,[1]EDA!$H$6:$BN$980,O$1,FALSE)</f>
        <v>12</v>
      </c>
      <c r="P658" s="36">
        <f>VLOOKUP($H658,[1]EDA!$H$6:$BN$980,P$1,FALSE)</f>
        <v>8</v>
      </c>
      <c r="Q658" s="36">
        <f>VLOOKUP($H658,[1]EDA!$H$6:$BN$980,Q$1,FALSE)</f>
        <v>4</v>
      </c>
      <c r="R658" s="36">
        <f>VLOOKUP($H658,[1]EDA!$H$6:$BN$980,R$1,FALSE)</f>
        <v>13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0</v>
      </c>
      <c r="W658" s="10">
        <f t="shared" si="84"/>
        <v>53</v>
      </c>
      <c r="X658" s="17">
        <f t="shared" si="85"/>
        <v>0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0</v>
      </c>
      <c r="AO658" s="36">
        <f>VLOOKUP($H658,[3]IRA!$H$6:$BN$980,AO$1,FALSE)</f>
        <v>1</v>
      </c>
      <c r="AP658" s="36">
        <f>VLOOKUP($H658,[3]IRA!$H$6:$BN$980,AP$1,FALSE)</f>
        <v>1</v>
      </c>
      <c r="AQ658" s="36">
        <f>VLOOKUP($H658,[3]IRA!$H$6:$BN$980,AQ$1,FALSE)</f>
        <v>6</v>
      </c>
      <c r="AR658" s="36">
        <f>VLOOKUP($H658,[3]IRA!$H$6:$BN$980,AR$1,FALSE)</f>
        <v>3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0</v>
      </c>
      <c r="BA658" s="20">
        <f t="shared" si="88"/>
        <v>11</v>
      </c>
      <c r="BB658" s="17">
        <f t="shared" si="89"/>
        <v>0</v>
      </c>
      <c r="BC658" s="36">
        <f>VLOOKUP($H658,[4]IRA!$H$7:$CS$981,BC$1,FALSE)</f>
        <v>1</v>
      </c>
      <c r="BD658" s="36">
        <f>VLOOKUP($H658,[4]IRA!$H$7:$CS$981,BD$1,FALSE)</f>
        <v>3</v>
      </c>
      <c r="BE658" s="36">
        <f>VLOOKUP($H658,[4]IRA!$H$7:$CS$981,BE$1,FALSE)</f>
        <v>11</v>
      </c>
      <c r="BF658" s="36">
        <f>VLOOKUP($H658,[4]IRA!$H$7:$CS$981,BF$1,FALSE)</f>
        <v>17</v>
      </c>
      <c r="BG658" s="36">
        <f>VLOOKUP($H658,[4]IRA!$H$7:$CS$981,BG$1,FALSE)</f>
        <v>51</v>
      </c>
      <c r="BH658" s="36">
        <f>VLOOKUP($H658,[4]IRA!$H$7:$CS$981,BH$1,FALSE)</f>
        <v>19</v>
      </c>
      <c r="BI658" s="36">
        <f>VLOOKUP($H658,[4]IRA!$H$7:$CS$981,BI$1,FALSE)</f>
        <v>26</v>
      </c>
      <c r="BJ658" s="36">
        <f>VLOOKUP($H658,[4]IRA!$H$7:$CS$981,BJ$1,FALSE)</f>
        <v>9</v>
      </c>
      <c r="BK658" s="36">
        <f>VLOOKUP($H658,[4]IRA!$H$7:$CS$981,BK$1,FALSE)</f>
        <v>9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0</v>
      </c>
      <c r="BP658" s="10">
        <f t="shared" si="90"/>
        <v>146</v>
      </c>
      <c r="BQ658" s="17">
        <f t="shared" si="91"/>
        <v>0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5</v>
      </c>
      <c r="K667" s="36">
        <f>VLOOKUP($H667,[1]EDA!$H$6:$BN$980,K$1,FALSE)</f>
        <v>4</v>
      </c>
      <c r="L667" s="36">
        <f>VLOOKUP($H667,[1]EDA!$H$6:$BN$980,L$1,FALSE)</f>
        <v>4</v>
      </c>
      <c r="M667" s="36">
        <f>VLOOKUP($H667,[1]EDA!$H$6:$BN$980,M$1,FALSE)</f>
        <v>5</v>
      </c>
      <c r="N667" s="36">
        <f>VLOOKUP($H667,[1]EDA!$H$6:$BN$980,N$1,FALSE)</f>
        <v>2</v>
      </c>
      <c r="O667" s="36">
        <f>VLOOKUP($H667,[1]EDA!$H$6:$BN$980,O$1,FALSE)</f>
        <v>1</v>
      </c>
      <c r="P667" s="36">
        <f>VLOOKUP($H667,[1]EDA!$H$6:$BN$980,P$1,FALSE)</f>
        <v>5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0</v>
      </c>
      <c r="W667" s="10">
        <f t="shared" si="84"/>
        <v>26</v>
      </c>
      <c r="X667" s="17">
        <f t="shared" si="85"/>
        <v>0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3</v>
      </c>
      <c r="BF667" s="36">
        <f>VLOOKUP($H667,[4]IRA!$H$7:$CS$981,BF$1,FALSE)</f>
        <v>10</v>
      </c>
      <c r="BG667" s="36">
        <f>VLOOKUP($H667,[4]IRA!$H$7:$CS$981,BG$1,FALSE)</f>
        <v>11</v>
      </c>
      <c r="BH667" s="36">
        <f>VLOOKUP($H667,[4]IRA!$H$7:$CS$981,BH$1,FALSE)</f>
        <v>1</v>
      </c>
      <c r="BI667" s="36">
        <f>VLOOKUP($H667,[4]IRA!$H$7:$CS$981,BI$1,FALSE)</f>
        <v>8</v>
      </c>
      <c r="BJ667" s="36">
        <f>VLOOKUP($H667,[4]IRA!$H$7:$CS$981,BJ$1,FALSE)</f>
        <v>2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0</v>
      </c>
      <c r="BP667" s="10">
        <f t="shared" si="90"/>
        <v>45</v>
      </c>
      <c r="BQ667" s="17">
        <f t="shared" si="91"/>
        <v>0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17</v>
      </c>
      <c r="K669" s="36">
        <f>VLOOKUP($H669,[1]EDA!$H$6:$BN$980,K$1,FALSE)</f>
        <v>14</v>
      </c>
      <c r="L669" s="36">
        <f>VLOOKUP($H669,[1]EDA!$H$6:$BN$980,L$1,FALSE)</f>
        <v>8</v>
      </c>
      <c r="M669" s="36">
        <f>VLOOKUP($H669,[1]EDA!$H$6:$BN$980,M$1,FALSE)</f>
        <v>6</v>
      </c>
      <c r="N669" s="36">
        <f>VLOOKUP($H669,[1]EDA!$H$6:$BN$980,N$1,FALSE)</f>
        <v>8</v>
      </c>
      <c r="O669" s="36">
        <f>VLOOKUP($H669,[1]EDA!$H$6:$BN$980,O$1,FALSE)</f>
        <v>12</v>
      </c>
      <c r="P669" s="36">
        <f>VLOOKUP($H669,[1]EDA!$H$6:$BN$980,P$1,FALSE)</f>
        <v>8</v>
      </c>
      <c r="Q669" s="36">
        <f>VLOOKUP($H669,[1]EDA!$H$6:$BN$980,Q$1,FALSE)</f>
        <v>7</v>
      </c>
      <c r="R669" s="36">
        <f>VLOOKUP($H669,[1]EDA!$H$6:$BN$980,R$1,FALSE)</f>
        <v>4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0</v>
      </c>
      <c r="W669" s="10">
        <f t="shared" ref="W669:W732" si="92">SUM(J669:U669)</f>
        <v>84</v>
      </c>
      <c r="X669" s="17">
        <f t="shared" ref="X669:X732" si="93">IFERROR(W669/V669,0)</f>
        <v>0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0</v>
      </c>
      <c r="BD669" s="36">
        <f>VLOOKUP($H669,[4]IRA!$H$7:$CS$981,BD$1,FALSE)</f>
        <v>1</v>
      </c>
      <c r="BE669" s="36">
        <f>VLOOKUP($H669,[4]IRA!$H$7:$CS$981,BE$1,FALSE)</f>
        <v>1</v>
      </c>
      <c r="BF669" s="36">
        <f>VLOOKUP($H669,[4]IRA!$H$7:$CS$981,BF$1,FALSE)</f>
        <v>4</v>
      </c>
      <c r="BG669" s="36">
        <f>VLOOKUP($H669,[4]IRA!$H$7:$CS$981,BG$1,FALSE)</f>
        <v>1</v>
      </c>
      <c r="BH669" s="36">
        <f>VLOOKUP($H669,[4]IRA!$H$7:$CS$981,BH$1,FALSE)</f>
        <v>3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6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0</v>
      </c>
      <c r="BP669" s="10">
        <f t="shared" ref="BP669:BP732" si="98">SUM(BC669:BN669)</f>
        <v>18</v>
      </c>
      <c r="BQ669" s="17">
        <f t="shared" ref="BQ669:BQ732" si="99">IFERROR(BP669/BO669,0)</f>
        <v>0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4</v>
      </c>
      <c r="K670" s="36">
        <f>VLOOKUP($H670,[1]EDA!$H$6:$BN$980,K$1,FALSE)</f>
        <v>2</v>
      </c>
      <c r="L670" s="36">
        <f>VLOOKUP($H670,[1]EDA!$H$6:$BN$980,L$1,FALSE)</f>
        <v>1</v>
      </c>
      <c r="M670" s="36">
        <f>VLOOKUP($H670,[1]EDA!$H$6:$BN$980,M$1,FALSE)</f>
        <v>4</v>
      </c>
      <c r="N670" s="36">
        <f>VLOOKUP($H670,[1]EDA!$H$6:$BN$980,N$1,FALSE)</f>
        <v>1</v>
      </c>
      <c r="O670" s="36">
        <f>VLOOKUP($H670,[1]EDA!$H$6:$BN$980,O$1,FALSE)</f>
        <v>7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0</v>
      </c>
      <c r="W670" s="10">
        <f t="shared" si="92"/>
        <v>19</v>
      </c>
      <c r="X670" s="17">
        <f t="shared" si="93"/>
        <v>0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0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0</v>
      </c>
      <c r="BE670" s="36">
        <f>VLOOKUP($H670,[4]IRA!$H$7:$CS$981,BE$1,FALSE)</f>
        <v>14</v>
      </c>
      <c r="BF670" s="36">
        <f>VLOOKUP($H670,[4]IRA!$H$7:$CS$981,BF$1,FALSE)</f>
        <v>32</v>
      </c>
      <c r="BG670" s="36">
        <f>VLOOKUP($H670,[4]IRA!$H$7:$CS$981,BG$1,FALSE)</f>
        <v>13</v>
      </c>
      <c r="BH670" s="36">
        <f>VLOOKUP($H670,[4]IRA!$H$7:$CS$981,BH$1,FALSE)</f>
        <v>7</v>
      </c>
      <c r="BI670" s="36">
        <f>VLOOKUP($H670,[4]IRA!$H$7:$CS$981,BI$1,FALSE)</f>
        <v>0</v>
      </c>
      <c r="BJ670" s="36">
        <f>VLOOKUP($H670,[4]IRA!$H$7:$CS$981,BJ$1,FALSE)</f>
        <v>1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0</v>
      </c>
      <c r="BP670" s="10">
        <f t="shared" si="98"/>
        <v>70</v>
      </c>
      <c r="BQ670" s="17">
        <f t="shared" si="99"/>
        <v>0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4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2</v>
      </c>
      <c r="O671" s="36">
        <f>VLOOKUP($H671,[1]EDA!$H$6:$BN$980,O$1,FALSE)</f>
        <v>1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7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5</v>
      </c>
      <c r="BD671" s="36">
        <f>VLOOKUP($H671,[4]IRA!$H$7:$CS$981,BD$1,FALSE)</f>
        <v>3</v>
      </c>
      <c r="BE671" s="36">
        <f>VLOOKUP($H671,[4]IRA!$H$7:$CS$981,BE$1,FALSE)</f>
        <v>0</v>
      </c>
      <c r="BF671" s="36">
        <f>VLOOKUP($H671,[4]IRA!$H$7:$CS$981,BF$1,FALSE)</f>
        <v>2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0</v>
      </c>
      <c r="BP671" s="10">
        <f t="shared" si="98"/>
        <v>10</v>
      </c>
      <c r="BQ671" s="17">
        <f t="shared" si="99"/>
        <v>0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4</v>
      </c>
      <c r="K672" s="36">
        <f>VLOOKUP($H672,[1]EDA!$H$6:$BN$980,K$1,FALSE)</f>
        <v>9</v>
      </c>
      <c r="L672" s="36">
        <f>VLOOKUP($H672,[1]EDA!$H$6:$BN$980,L$1,FALSE)</f>
        <v>4</v>
      </c>
      <c r="M672" s="36">
        <f>VLOOKUP($H672,[1]EDA!$H$6:$BN$980,M$1,FALSE)</f>
        <v>6</v>
      </c>
      <c r="N672" s="36">
        <f>VLOOKUP($H672,[1]EDA!$H$6:$BN$980,N$1,FALSE)</f>
        <v>2</v>
      </c>
      <c r="O672" s="36">
        <f>VLOOKUP($H672,[1]EDA!$H$6:$BN$980,O$1,FALSE)</f>
        <v>2</v>
      </c>
      <c r="P672" s="36">
        <f>VLOOKUP($H672,[1]EDA!$H$6:$BN$980,P$1,FALSE)</f>
        <v>5</v>
      </c>
      <c r="Q672" s="36">
        <f>VLOOKUP($H672,[1]EDA!$H$6:$BN$980,Q$1,FALSE)</f>
        <v>2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0</v>
      </c>
      <c r="W672" s="10">
        <f t="shared" si="92"/>
        <v>34</v>
      </c>
      <c r="X672" s="17">
        <f t="shared" si="93"/>
        <v>0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24</v>
      </c>
      <c r="BD672" s="36">
        <f>VLOOKUP($H672,[4]IRA!$H$7:$CS$981,BD$1,FALSE)</f>
        <v>24</v>
      </c>
      <c r="BE672" s="36">
        <f>VLOOKUP($H672,[4]IRA!$H$7:$CS$981,BE$1,FALSE)</f>
        <v>11</v>
      </c>
      <c r="BF672" s="36">
        <f>VLOOKUP($H672,[4]IRA!$H$7:$CS$981,BF$1,FALSE)</f>
        <v>26</v>
      </c>
      <c r="BG672" s="36">
        <f>VLOOKUP($H672,[4]IRA!$H$7:$CS$981,BG$1,FALSE)</f>
        <v>21</v>
      </c>
      <c r="BH672" s="36">
        <f>VLOOKUP($H672,[4]IRA!$H$7:$CS$981,BH$1,FALSE)</f>
        <v>22</v>
      </c>
      <c r="BI672" s="36">
        <f>VLOOKUP($H672,[4]IRA!$H$7:$CS$981,BI$1,FALSE)</f>
        <v>17</v>
      </c>
      <c r="BJ672" s="36">
        <f>VLOOKUP($H672,[4]IRA!$H$7:$CS$981,BJ$1,FALSE)</f>
        <v>7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0</v>
      </c>
      <c r="BP672" s="10">
        <f t="shared" si="98"/>
        <v>152</v>
      </c>
      <c r="BQ672" s="17">
        <f t="shared" si="99"/>
        <v>0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1</v>
      </c>
      <c r="L692" s="36">
        <f>VLOOKUP($H692,[1]EDA!$H$6:$BN$980,L$1,FALSE)</f>
        <v>1</v>
      </c>
      <c r="M692" s="36">
        <f>VLOOKUP($H692,[1]EDA!$H$6:$BN$980,M$1,FALSE)</f>
        <v>3</v>
      </c>
      <c r="N692" s="36">
        <f>VLOOKUP($H692,[1]EDA!$H$6:$BN$980,N$1,FALSE)</f>
        <v>2</v>
      </c>
      <c r="O692" s="36">
        <f>VLOOKUP($H692,[1]EDA!$H$6:$BN$980,O$1,FALSE)</f>
        <v>2</v>
      </c>
      <c r="P692" s="36">
        <f>VLOOKUP($H692,[1]EDA!$H$6:$BN$980,P$1,FALSE)</f>
        <v>6</v>
      </c>
      <c r="Q692" s="36">
        <f>VLOOKUP($H692,[1]EDA!$H$6:$BN$980,Q$1,FALSE)</f>
        <v>4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0</v>
      </c>
      <c r="W692" s="10">
        <f t="shared" si="92"/>
        <v>20</v>
      </c>
      <c r="X692" s="17">
        <f t="shared" si="93"/>
        <v>0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1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1</v>
      </c>
      <c r="AM692" s="17">
        <f t="shared" si="95"/>
        <v>0</v>
      </c>
      <c r="AN692" s="36">
        <f>VLOOKUP($H692,[3]IRA!$H$6:$BN$980,AN$1,FALSE)</f>
        <v>0</v>
      </c>
      <c r="AO692" s="36">
        <f>VLOOKUP($H692,[3]IRA!$H$6:$BN$980,AO$1,FALSE)</f>
        <v>0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2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4</v>
      </c>
      <c r="BB692" s="17">
        <f t="shared" si="97"/>
        <v>0</v>
      </c>
      <c r="BC692" s="36">
        <f>VLOOKUP($H692,[4]IRA!$H$7:$CS$981,BC$1,FALSE)</f>
        <v>2</v>
      </c>
      <c r="BD692" s="36">
        <f>VLOOKUP($H692,[4]IRA!$H$7:$CS$981,BD$1,FALSE)</f>
        <v>1</v>
      </c>
      <c r="BE692" s="36">
        <f>VLOOKUP($H692,[4]IRA!$H$7:$CS$981,BE$1,FALSE)</f>
        <v>4</v>
      </c>
      <c r="BF692" s="36">
        <f>VLOOKUP($H692,[4]IRA!$H$7:$CS$981,BF$1,FALSE)</f>
        <v>2</v>
      </c>
      <c r="BG692" s="36">
        <f>VLOOKUP($H692,[4]IRA!$H$7:$CS$981,BG$1,FALSE)</f>
        <v>2</v>
      </c>
      <c r="BH692" s="36">
        <f>VLOOKUP($H692,[4]IRA!$H$7:$CS$981,BH$1,FALSE)</f>
        <v>4</v>
      </c>
      <c r="BI692" s="36">
        <f>VLOOKUP($H692,[4]IRA!$H$7:$CS$981,BI$1,FALSE)</f>
        <v>2</v>
      </c>
      <c r="BJ692" s="36">
        <f>VLOOKUP($H692,[4]IRA!$H$7:$CS$981,BJ$1,FALSE)</f>
        <v>1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0</v>
      </c>
      <c r="BP692" s="10">
        <f t="shared" si="98"/>
        <v>18</v>
      </c>
      <c r="BQ692" s="17">
        <f t="shared" si="99"/>
        <v>0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3</v>
      </c>
      <c r="M694" s="36">
        <f>VLOOKUP($H694,[1]EDA!$H$6:$BN$980,M$1,FALSE)</f>
        <v>0</v>
      </c>
      <c r="N694" s="36">
        <f>VLOOKUP($H694,[1]EDA!$H$6:$BN$980,N$1,FALSE)</f>
        <v>1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0</v>
      </c>
      <c r="W694" s="10">
        <f t="shared" si="92"/>
        <v>4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0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4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4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0</v>
      </c>
      <c r="K695" s="36">
        <f>VLOOKUP($H695,[1]EDA!$H$6:$BN$980,K$1,FALSE)</f>
        <v>0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2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0</v>
      </c>
      <c r="W695" s="10">
        <f t="shared" si="92"/>
        <v>2</v>
      </c>
      <c r="X695" s="17">
        <f t="shared" si="93"/>
        <v>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0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18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0</v>
      </c>
      <c r="BP695" s="10">
        <f t="shared" si="98"/>
        <v>18</v>
      </c>
      <c r="BQ695" s="17">
        <f t="shared" si="99"/>
        <v>0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3</v>
      </c>
      <c r="M701" s="36">
        <f>VLOOKUP($H701,[1]EDA!$H$6:$BN$980,M$1,FALSE)</f>
        <v>5</v>
      </c>
      <c r="N701" s="36">
        <f>VLOOKUP($H701,[1]EDA!$H$6:$BN$980,N$1,FALSE)</f>
        <v>1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9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1</v>
      </c>
      <c r="BD701" s="36">
        <f>VLOOKUP($H701,[4]IRA!$H$7:$CS$981,BD$1,FALSE)</f>
        <v>0</v>
      </c>
      <c r="BE701" s="36">
        <f>VLOOKUP($H701,[4]IRA!$H$7:$CS$981,BE$1,FALSE)</f>
        <v>6</v>
      </c>
      <c r="BF701" s="36">
        <f>VLOOKUP($H701,[4]IRA!$H$7:$CS$981,BF$1,FALSE)</f>
        <v>10</v>
      </c>
      <c r="BG701" s="36">
        <f>VLOOKUP($H701,[4]IRA!$H$7:$CS$981,BG$1,FALSE)</f>
        <v>3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0</v>
      </c>
      <c r="BP701" s="10">
        <f t="shared" si="98"/>
        <v>20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1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1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0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30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30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0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0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22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0</v>
      </c>
      <c r="BP709" s="10">
        <f t="shared" si="98"/>
        <v>22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3</v>
      </c>
      <c r="K714" s="36">
        <f>VLOOKUP($H714,[1]EDA!$H$6:$BN$980,K$1,FALSE)</f>
        <v>8</v>
      </c>
      <c r="L714" s="36">
        <f>VLOOKUP($H714,[1]EDA!$H$6:$BN$980,L$1,FALSE)</f>
        <v>4</v>
      </c>
      <c r="M714" s="36">
        <f>VLOOKUP($H714,[1]EDA!$H$6:$BN$980,M$1,FALSE)</f>
        <v>1</v>
      </c>
      <c r="N714" s="36">
        <f>VLOOKUP($H714,[1]EDA!$H$6:$BN$980,N$1,FALSE)</f>
        <v>0</v>
      </c>
      <c r="O714" s="36">
        <f>VLOOKUP($H714,[1]EDA!$H$6:$BN$980,O$1,FALSE)</f>
        <v>1</v>
      </c>
      <c r="P714" s="36">
        <f>VLOOKUP($H714,[1]EDA!$H$6:$BN$980,P$1,FALSE)</f>
        <v>1</v>
      </c>
      <c r="Q714" s="36">
        <f>VLOOKUP($H714,[1]EDA!$H$6:$BN$980,Q$1,FALSE)</f>
        <v>3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0</v>
      </c>
      <c r="W714" s="10">
        <f t="shared" si="92"/>
        <v>21</v>
      </c>
      <c r="X714" s="17">
        <f t="shared" si="93"/>
        <v>0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3</v>
      </c>
      <c r="BD714" s="36">
        <f>VLOOKUP($H714,[4]IRA!$H$7:$CS$981,BD$1,FALSE)</f>
        <v>7</v>
      </c>
      <c r="BE714" s="36">
        <f>VLOOKUP($H714,[4]IRA!$H$7:$CS$981,BE$1,FALSE)</f>
        <v>6</v>
      </c>
      <c r="BF714" s="36">
        <f>VLOOKUP($H714,[4]IRA!$H$7:$CS$981,BF$1,FALSE)</f>
        <v>8</v>
      </c>
      <c r="BG714" s="36">
        <f>VLOOKUP($H714,[4]IRA!$H$7:$CS$981,BG$1,FALSE)</f>
        <v>5</v>
      </c>
      <c r="BH714" s="36">
        <f>VLOOKUP($H714,[4]IRA!$H$7:$CS$981,BH$1,FALSE)</f>
        <v>5</v>
      </c>
      <c r="BI714" s="36">
        <f>VLOOKUP($H714,[4]IRA!$H$7:$CS$981,BI$1,FALSE)</f>
        <v>5</v>
      </c>
      <c r="BJ714" s="36">
        <f>VLOOKUP($H714,[4]IRA!$H$7:$CS$981,BJ$1,FALSE)</f>
        <v>2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0</v>
      </c>
      <c r="BP714" s="10">
        <f t="shared" si="98"/>
        <v>41</v>
      </c>
      <c r="BQ714" s="17">
        <f t="shared" si="99"/>
        <v>0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0</v>
      </c>
      <c r="K715" s="36">
        <f>VLOOKUP($H715,[1]EDA!$H$6:$BN$980,K$1,FALSE)</f>
        <v>0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0</v>
      </c>
      <c r="W715" s="10">
        <f t="shared" si="92"/>
        <v>0</v>
      </c>
      <c r="X715" s="17">
        <f t="shared" si="93"/>
        <v>0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0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0</v>
      </c>
      <c r="BB715" s="17">
        <f t="shared" si="97"/>
        <v>0</v>
      </c>
      <c r="BC715" s="36">
        <f>VLOOKUP($H715,[4]IRA!$H$7:$CS$981,BC$1,FALSE)</f>
        <v>1</v>
      </c>
      <c r="BD715" s="36">
        <f>VLOOKUP($H715,[4]IRA!$H$7:$CS$981,BD$1,FALSE)</f>
        <v>0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0</v>
      </c>
      <c r="BP715" s="10">
        <f t="shared" si="98"/>
        <v>1</v>
      </c>
      <c r="BQ715" s="17">
        <f t="shared" si="99"/>
        <v>0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2</v>
      </c>
      <c r="L718" s="36">
        <f>VLOOKUP($H718,[1]EDA!$H$6:$BN$980,L$1,FALSE)</f>
        <v>0</v>
      </c>
      <c r="M718" s="36">
        <f>VLOOKUP($H718,[1]EDA!$H$6:$BN$980,M$1,FALSE)</f>
        <v>2</v>
      </c>
      <c r="N718" s="36">
        <f>VLOOKUP($H718,[1]EDA!$H$6:$BN$980,N$1,FALSE)</f>
        <v>1</v>
      </c>
      <c r="O718" s="36">
        <f>VLOOKUP($H718,[1]EDA!$H$6:$BN$980,O$1,FALSE)</f>
        <v>1</v>
      </c>
      <c r="P718" s="36">
        <f>VLOOKUP($H718,[1]EDA!$H$6:$BN$980,P$1,FALSE)</f>
        <v>0</v>
      </c>
      <c r="Q718" s="36">
        <f>VLOOKUP($H718,[1]EDA!$H$6:$BN$980,Q$1,FALSE)</f>
        <v>1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7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2</v>
      </c>
      <c r="BD718" s="36">
        <f>VLOOKUP($H718,[4]IRA!$H$7:$CS$981,BD$1,FALSE)</f>
        <v>3</v>
      </c>
      <c r="BE718" s="36">
        <f>VLOOKUP($H718,[4]IRA!$H$7:$CS$981,BE$1,FALSE)</f>
        <v>2</v>
      </c>
      <c r="BF718" s="36">
        <f>VLOOKUP($H718,[4]IRA!$H$7:$CS$981,BF$1,FALSE)</f>
        <v>2</v>
      </c>
      <c r="BG718" s="36">
        <f>VLOOKUP($H718,[4]IRA!$H$7:$CS$981,BG$1,FALSE)</f>
        <v>0</v>
      </c>
      <c r="BH718" s="36">
        <f>VLOOKUP($H718,[4]IRA!$H$7:$CS$981,BH$1,FALSE)</f>
        <v>1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0</v>
      </c>
      <c r="BP718" s="10">
        <f t="shared" si="98"/>
        <v>10</v>
      </c>
      <c r="BQ718" s="17">
        <f t="shared" si="99"/>
        <v>0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1</v>
      </c>
      <c r="M719" s="36">
        <f>VLOOKUP($H719,[1]EDA!$H$6:$BN$980,M$1,FALSE)</f>
        <v>2</v>
      </c>
      <c r="N719" s="36">
        <f>VLOOKUP($H719,[1]EDA!$H$6:$BN$980,N$1,FALSE)</f>
        <v>4</v>
      </c>
      <c r="O719" s="36">
        <f>VLOOKUP($H719,[1]EDA!$H$6:$BN$980,O$1,FALSE)</f>
        <v>1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0</v>
      </c>
      <c r="W719" s="10">
        <f t="shared" si="92"/>
        <v>10</v>
      </c>
      <c r="X719" s="17">
        <f t="shared" si="93"/>
        <v>0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4</v>
      </c>
      <c r="BD719" s="36">
        <f>VLOOKUP($H719,[4]IRA!$H$7:$CS$981,BD$1,FALSE)</f>
        <v>0</v>
      </c>
      <c r="BE719" s="36">
        <f>VLOOKUP($H719,[4]IRA!$H$7:$CS$981,BE$1,FALSE)</f>
        <v>7</v>
      </c>
      <c r="BF719" s="36">
        <f>VLOOKUP($H719,[4]IRA!$H$7:$CS$981,BF$1,FALSE)</f>
        <v>8</v>
      </c>
      <c r="BG719" s="36">
        <f>VLOOKUP($H719,[4]IRA!$H$7:$CS$981,BG$1,FALSE)</f>
        <v>11</v>
      </c>
      <c r="BH719" s="36">
        <f>VLOOKUP($H719,[4]IRA!$H$7:$CS$981,BH$1,FALSE)</f>
        <v>8</v>
      </c>
      <c r="BI719" s="36">
        <f>VLOOKUP($H719,[4]IRA!$H$7:$CS$981,BI$1,FALSE)</f>
        <v>4</v>
      </c>
      <c r="BJ719" s="36">
        <f>VLOOKUP($H719,[4]IRA!$H$7:$CS$981,BJ$1,FALSE)</f>
        <v>3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0</v>
      </c>
      <c r="BP719" s="10">
        <f t="shared" si="98"/>
        <v>45</v>
      </c>
      <c r="BQ719" s="17">
        <f t="shared" si="99"/>
        <v>0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0</v>
      </c>
      <c r="M721" s="36">
        <f>VLOOKUP($H721,[1]EDA!$H$6:$BN$980,M$1,FALSE)</f>
        <v>1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1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5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3</v>
      </c>
      <c r="BD721" s="36">
        <f>VLOOKUP($H721,[4]IRA!$H$7:$CS$981,BD$1,FALSE)</f>
        <v>2</v>
      </c>
      <c r="BE721" s="36">
        <f>VLOOKUP($H721,[4]IRA!$H$7:$CS$981,BE$1,FALSE)</f>
        <v>0</v>
      </c>
      <c r="BF721" s="36">
        <f>VLOOKUP($H721,[4]IRA!$H$7:$CS$981,BF$1,FALSE)</f>
        <v>1</v>
      </c>
      <c r="BG721" s="36">
        <f>VLOOKUP($H721,[4]IRA!$H$7:$CS$981,BG$1,FALSE)</f>
        <v>5</v>
      </c>
      <c r="BH721" s="36">
        <f>VLOOKUP($H721,[4]IRA!$H$7:$CS$981,BH$1,FALSE)</f>
        <v>4</v>
      </c>
      <c r="BI721" s="36">
        <f>VLOOKUP($H721,[4]IRA!$H$7:$CS$981,BI$1,FALSE)</f>
        <v>0</v>
      </c>
      <c r="BJ721" s="36">
        <f>VLOOKUP($H721,[4]IRA!$H$7:$CS$981,BJ$1,FALSE)</f>
        <v>2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0</v>
      </c>
      <c r="BP721" s="10">
        <f t="shared" si="98"/>
        <v>17</v>
      </c>
      <c r="BQ721" s="17">
        <f t="shared" si="99"/>
        <v>0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1</v>
      </c>
      <c r="K722" s="36">
        <f>VLOOKUP($H722,[1]EDA!$H$6:$BN$980,K$1,FALSE)</f>
        <v>4</v>
      </c>
      <c r="L722" s="36">
        <f>VLOOKUP($H722,[1]EDA!$H$6:$BN$980,L$1,FALSE)</f>
        <v>3</v>
      </c>
      <c r="M722" s="36">
        <f>VLOOKUP($H722,[1]EDA!$H$6:$BN$980,M$1,FALSE)</f>
        <v>5</v>
      </c>
      <c r="N722" s="36">
        <f>VLOOKUP($H722,[1]EDA!$H$6:$BN$980,N$1,FALSE)</f>
        <v>1</v>
      </c>
      <c r="O722" s="36">
        <f>VLOOKUP($H722,[1]EDA!$H$6:$BN$980,O$1,FALSE)</f>
        <v>2</v>
      </c>
      <c r="P722" s="36">
        <f>VLOOKUP($H722,[1]EDA!$H$6:$BN$980,P$1,FALSE)</f>
        <v>0</v>
      </c>
      <c r="Q722" s="36">
        <f>VLOOKUP($H722,[1]EDA!$H$6:$BN$980,Q$1,FALSE)</f>
        <v>4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20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5</v>
      </c>
      <c r="BD722" s="36">
        <f>VLOOKUP($H722,[4]IRA!$H$7:$CS$981,BD$1,FALSE)</f>
        <v>4</v>
      </c>
      <c r="BE722" s="36">
        <f>VLOOKUP($H722,[4]IRA!$H$7:$CS$981,BE$1,FALSE)</f>
        <v>3</v>
      </c>
      <c r="BF722" s="36">
        <f>VLOOKUP($H722,[4]IRA!$H$7:$CS$981,BF$1,FALSE)</f>
        <v>1</v>
      </c>
      <c r="BG722" s="36">
        <f>VLOOKUP($H722,[4]IRA!$H$7:$CS$981,BG$1,FALSE)</f>
        <v>3</v>
      </c>
      <c r="BH722" s="36">
        <f>VLOOKUP($H722,[4]IRA!$H$7:$CS$981,BH$1,FALSE)</f>
        <v>2</v>
      </c>
      <c r="BI722" s="36">
        <f>VLOOKUP($H722,[4]IRA!$H$7:$CS$981,BI$1,FALSE)</f>
        <v>16</v>
      </c>
      <c r="BJ722" s="36">
        <f>VLOOKUP($H722,[4]IRA!$H$7:$CS$981,BJ$1,FALSE)</f>
        <v>4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0</v>
      </c>
      <c r="BP722" s="10">
        <f t="shared" si="98"/>
        <v>38</v>
      </c>
      <c r="BQ722" s="17">
        <f t="shared" si="99"/>
        <v>0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0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0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0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0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3</v>
      </c>
      <c r="K727" s="36">
        <f>VLOOKUP($H727,[1]EDA!$H$6:$BN$980,K$1,FALSE)</f>
        <v>1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3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1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8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4</v>
      </c>
      <c r="BD727" s="36">
        <f>VLOOKUP($H727,[4]IRA!$H$7:$CS$981,BD$1,FALSE)</f>
        <v>3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1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10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18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2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2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1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1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2</v>
      </c>
      <c r="BB730" s="17">
        <f t="shared" si="97"/>
        <v>0</v>
      </c>
      <c r="BC730" s="36">
        <f>VLOOKUP($H730,[4]IRA!$H$7:$CS$981,BC$1,FALSE)</f>
        <v>22</v>
      </c>
      <c r="BD730" s="36">
        <f>VLOOKUP($H730,[4]IRA!$H$7:$CS$981,BD$1,FALSE)</f>
        <v>10</v>
      </c>
      <c r="BE730" s="36">
        <f>VLOOKUP($H730,[4]IRA!$H$7:$CS$981,BE$1,FALSE)</f>
        <v>10</v>
      </c>
      <c r="BF730" s="36">
        <f>VLOOKUP($H730,[4]IRA!$H$7:$CS$981,BF$1,FALSE)</f>
        <v>11</v>
      </c>
      <c r="BG730" s="36">
        <f>VLOOKUP($H730,[4]IRA!$H$7:$CS$981,BG$1,FALSE)</f>
        <v>28</v>
      </c>
      <c r="BH730" s="36">
        <f>VLOOKUP($H730,[4]IRA!$H$7:$CS$981,BH$1,FALSE)</f>
        <v>17</v>
      </c>
      <c r="BI730" s="36">
        <f>VLOOKUP($H730,[4]IRA!$H$7:$CS$981,BI$1,FALSE)</f>
        <v>21</v>
      </c>
      <c r="BJ730" s="36">
        <f>VLOOKUP($H730,[4]IRA!$H$7:$CS$981,BJ$1,FALSE)</f>
        <v>17</v>
      </c>
      <c r="BK730" s="36">
        <f>VLOOKUP($H730,[4]IRA!$H$7:$CS$981,BK$1,FALSE)</f>
        <v>9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0</v>
      </c>
      <c r="BP730" s="10">
        <f t="shared" si="98"/>
        <v>145</v>
      </c>
      <c r="BQ730" s="17">
        <f t="shared" si="99"/>
        <v>0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1</v>
      </c>
      <c r="K733" s="36">
        <f>VLOOKUP($H733,[1]EDA!$H$6:$BN$980,K$1,FALSE)</f>
        <v>2</v>
      </c>
      <c r="L733" s="36">
        <f>VLOOKUP($H733,[1]EDA!$H$6:$BN$980,L$1,FALSE)</f>
        <v>0</v>
      </c>
      <c r="M733" s="36">
        <f>VLOOKUP($H733,[1]EDA!$H$6:$BN$980,M$1,FALSE)</f>
        <v>2</v>
      </c>
      <c r="N733" s="36">
        <f>VLOOKUP($H733,[1]EDA!$H$6:$BN$980,N$1,FALSE)</f>
        <v>6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1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87" si="100">SUM(J733:U733)</f>
        <v>15</v>
      </c>
      <c r="X733" s="17">
        <f t="shared" ref="X733:X787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87" si="102">SUM(Y733:AJ733)</f>
        <v>0</v>
      </c>
      <c r="AM733" s="17">
        <f t="shared" ref="AM733:AM787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87" si="104">SUM(AN733:AY733)</f>
        <v>0</v>
      </c>
      <c r="BB733" s="17">
        <f t="shared" ref="BB733:BB787" si="105">IFERROR(BA733/AZ733,0)</f>
        <v>0</v>
      </c>
      <c r="BC733" s="36">
        <f>VLOOKUP($H733,[4]IRA!$H$7:$CS$981,BC$1,FALSE)</f>
        <v>4</v>
      </c>
      <c r="BD733" s="36">
        <f>VLOOKUP($H733,[4]IRA!$H$7:$CS$981,BD$1,FALSE)</f>
        <v>2</v>
      </c>
      <c r="BE733" s="36">
        <f>VLOOKUP($H733,[4]IRA!$H$7:$CS$981,BE$1,FALSE)</f>
        <v>1</v>
      </c>
      <c r="BF733" s="36">
        <f>VLOOKUP($H733,[4]IRA!$H$7:$CS$981,BF$1,FALSE)</f>
        <v>4</v>
      </c>
      <c r="BG733" s="36">
        <f>VLOOKUP($H733,[4]IRA!$H$7:$CS$981,BG$1,FALSE)</f>
        <v>6</v>
      </c>
      <c r="BH733" s="36">
        <f>VLOOKUP($H733,[4]IRA!$H$7:$CS$981,BH$1,FALSE)</f>
        <v>1</v>
      </c>
      <c r="BI733" s="36">
        <f>VLOOKUP($H733,[4]IRA!$H$7:$CS$981,BI$1,FALSE)</f>
        <v>1</v>
      </c>
      <c r="BJ733" s="36">
        <f>VLOOKUP($H733,[4]IRA!$H$7:$CS$981,BJ$1,FALSE)</f>
        <v>3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0</v>
      </c>
      <c r="BP733" s="10">
        <f t="shared" ref="BP733:BP787" si="106">SUM(BC733:BN733)</f>
        <v>22</v>
      </c>
      <c r="BQ733" s="17">
        <f t="shared" ref="BQ733:BQ787" si="107">IFERROR(BP733/BO733,0)</f>
        <v>0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2</v>
      </c>
      <c r="L734" s="36">
        <f>VLOOKUP($H734,[1]EDA!$H$6:$BN$980,L$1,FALSE)</f>
        <v>3</v>
      </c>
      <c r="M734" s="36">
        <f>VLOOKUP($H734,[1]EDA!$H$6:$BN$980,M$1,FALSE)</f>
        <v>1</v>
      </c>
      <c r="N734" s="36">
        <f>VLOOKUP($H734,[1]EDA!$H$6:$BN$980,N$1,FALSE)</f>
        <v>4</v>
      </c>
      <c r="O734" s="36">
        <f>VLOOKUP($H734,[1]EDA!$H$6:$BN$980,O$1,FALSE)</f>
        <v>1</v>
      </c>
      <c r="P734" s="36">
        <f>VLOOKUP($H734,[1]EDA!$H$6:$BN$980,P$1,FALSE)</f>
        <v>3</v>
      </c>
      <c r="Q734" s="36">
        <f>VLOOKUP($H734,[1]EDA!$H$6:$BN$980,Q$1,FALSE)</f>
        <v>4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18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3</v>
      </c>
      <c r="BD734" s="36">
        <f>VLOOKUP($H734,[4]IRA!$H$7:$CS$981,BD$1,FALSE)</f>
        <v>2</v>
      </c>
      <c r="BE734" s="36">
        <f>VLOOKUP($H734,[4]IRA!$H$7:$CS$981,BE$1,FALSE)</f>
        <v>1</v>
      </c>
      <c r="BF734" s="36">
        <f>VLOOKUP($H734,[4]IRA!$H$7:$CS$981,BF$1,FALSE)</f>
        <v>7</v>
      </c>
      <c r="BG734" s="36">
        <f>VLOOKUP($H734,[4]IRA!$H$7:$CS$981,BG$1,FALSE)</f>
        <v>5</v>
      </c>
      <c r="BH734" s="36">
        <f>VLOOKUP($H734,[4]IRA!$H$7:$CS$981,BH$1,FALSE)</f>
        <v>8</v>
      </c>
      <c r="BI734" s="36">
        <f>VLOOKUP($H734,[4]IRA!$H$7:$CS$981,BI$1,FALSE)</f>
        <v>3</v>
      </c>
      <c r="BJ734" s="36">
        <f>VLOOKUP($H734,[4]IRA!$H$7:$CS$981,BJ$1,FALSE)</f>
        <v>3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0</v>
      </c>
      <c r="BP734" s="10">
        <f t="shared" si="106"/>
        <v>32</v>
      </c>
      <c r="BQ734" s="17">
        <f t="shared" si="107"/>
        <v>0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9</v>
      </c>
      <c r="K736" s="36">
        <f>VLOOKUP($H736,[1]EDA!$H$6:$BN$980,K$1,FALSE)</f>
        <v>3</v>
      </c>
      <c r="L736" s="36">
        <f>VLOOKUP($H736,[1]EDA!$H$6:$BN$980,L$1,FALSE)</f>
        <v>4</v>
      </c>
      <c r="M736" s="36">
        <f>VLOOKUP($H736,[1]EDA!$H$6:$BN$980,M$1,FALSE)</f>
        <v>3</v>
      </c>
      <c r="N736" s="36">
        <f>VLOOKUP($H736,[1]EDA!$H$6:$BN$980,N$1,FALSE)</f>
        <v>5</v>
      </c>
      <c r="O736" s="36">
        <f>VLOOKUP($H736,[1]EDA!$H$6:$BN$980,O$1,FALSE)</f>
        <v>6</v>
      </c>
      <c r="P736" s="36">
        <f>VLOOKUP($H736,[1]EDA!$H$6:$BN$980,P$1,FALSE)</f>
        <v>2</v>
      </c>
      <c r="Q736" s="36">
        <f>VLOOKUP($H736,[1]EDA!$H$6:$BN$980,Q$1,FALSE)</f>
        <v>1</v>
      </c>
      <c r="R736" s="36">
        <f>VLOOKUP($H736,[1]EDA!$H$6:$BN$980,R$1,FALSE)</f>
        <v>3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36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10</v>
      </c>
      <c r="BD736" s="36">
        <f>VLOOKUP($H736,[4]IRA!$H$7:$CS$981,BD$1,FALSE)</f>
        <v>4</v>
      </c>
      <c r="BE736" s="36">
        <f>VLOOKUP($H736,[4]IRA!$H$7:$CS$981,BE$1,FALSE)</f>
        <v>4</v>
      </c>
      <c r="BF736" s="36">
        <f>VLOOKUP($H736,[4]IRA!$H$7:$CS$981,BF$1,FALSE)</f>
        <v>11</v>
      </c>
      <c r="BG736" s="36">
        <f>VLOOKUP($H736,[4]IRA!$H$7:$CS$981,BG$1,FALSE)</f>
        <v>14</v>
      </c>
      <c r="BH736" s="36">
        <f>VLOOKUP($H736,[4]IRA!$H$7:$CS$981,BH$1,FALSE)</f>
        <v>10</v>
      </c>
      <c r="BI736" s="36">
        <f>VLOOKUP($H736,[4]IRA!$H$7:$CS$981,BI$1,FALSE)</f>
        <v>5</v>
      </c>
      <c r="BJ736" s="36">
        <f>VLOOKUP($H736,[4]IRA!$H$7:$CS$981,BJ$1,FALSE)</f>
        <v>3</v>
      </c>
      <c r="BK736" s="36">
        <f>VLOOKUP($H736,[4]IRA!$H$7:$CS$981,BK$1,FALSE)</f>
        <v>3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0</v>
      </c>
      <c r="BP736" s="10">
        <f t="shared" si="106"/>
        <v>64</v>
      </c>
      <c r="BQ736" s="17">
        <f t="shared" si="107"/>
        <v>0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13</v>
      </c>
      <c r="K745" s="36">
        <f>VLOOKUP($H745,[1]EDA!$H$6:$BN$980,K$1,FALSE)</f>
        <v>29</v>
      </c>
      <c r="L745" s="36">
        <f>VLOOKUP($H745,[1]EDA!$H$6:$BN$980,L$1,FALSE)</f>
        <v>0</v>
      </c>
      <c r="M745" s="36">
        <f>VLOOKUP($H745,[1]EDA!$H$6:$BN$980,M$1,FALSE)</f>
        <v>10</v>
      </c>
      <c r="N745" s="36">
        <f>VLOOKUP($H745,[1]EDA!$H$6:$BN$980,N$1,FALSE)</f>
        <v>24</v>
      </c>
      <c r="O745" s="36">
        <f>VLOOKUP($H745,[1]EDA!$H$6:$BN$980,O$1,FALSE)</f>
        <v>3</v>
      </c>
      <c r="P745" s="36">
        <f>VLOOKUP($H745,[1]EDA!$H$6:$BN$980,P$1,FALSE)</f>
        <v>2</v>
      </c>
      <c r="Q745" s="36">
        <f>VLOOKUP($H745,[1]EDA!$H$6:$BN$980,Q$1,FALSE)</f>
        <v>96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177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3</v>
      </c>
      <c r="BE745" s="36">
        <f>VLOOKUP($H745,[4]IRA!$H$7:$CS$981,BE$1,FALSE)</f>
        <v>0</v>
      </c>
      <c r="BF745" s="36">
        <f>VLOOKUP($H745,[4]IRA!$H$7:$CS$981,BF$1,FALSE)</f>
        <v>3</v>
      </c>
      <c r="BG745" s="36">
        <f>VLOOKUP($H745,[4]IRA!$H$7:$CS$981,BG$1,FALSE)</f>
        <v>17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26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0</v>
      </c>
      <c r="BP745" s="10">
        <f t="shared" si="106"/>
        <v>50</v>
      </c>
      <c r="BQ745" s="17">
        <f t="shared" si="107"/>
        <v>0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2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2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2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2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2</v>
      </c>
      <c r="K747" s="36">
        <f>VLOOKUP($H747,[1]EDA!$H$6:$BN$980,K$1,FALSE)</f>
        <v>8</v>
      </c>
      <c r="L747" s="36">
        <f>VLOOKUP($H747,[1]EDA!$H$6:$BN$980,L$1,FALSE)</f>
        <v>7</v>
      </c>
      <c r="M747" s="36">
        <f>VLOOKUP($H747,[1]EDA!$H$6:$BN$980,M$1,FALSE)</f>
        <v>3</v>
      </c>
      <c r="N747" s="36">
        <f>VLOOKUP($H747,[1]EDA!$H$6:$BN$980,N$1,FALSE)</f>
        <v>1</v>
      </c>
      <c r="O747" s="36">
        <f>VLOOKUP($H747,[1]EDA!$H$6:$BN$980,O$1,FALSE)</f>
        <v>2</v>
      </c>
      <c r="P747" s="36">
        <f>VLOOKUP($H747,[1]EDA!$H$6:$BN$980,P$1,FALSE)</f>
        <v>1</v>
      </c>
      <c r="Q747" s="36">
        <f>VLOOKUP($H747,[1]EDA!$H$6:$BN$980,Q$1,FALSE)</f>
        <v>2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26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7</v>
      </c>
      <c r="BD747" s="36">
        <f>VLOOKUP($H747,[4]IRA!$H$7:$CS$981,BD$1,FALSE)</f>
        <v>8</v>
      </c>
      <c r="BE747" s="36">
        <f>VLOOKUP($H747,[4]IRA!$H$7:$CS$981,BE$1,FALSE)</f>
        <v>13</v>
      </c>
      <c r="BF747" s="36">
        <f>VLOOKUP($H747,[4]IRA!$H$7:$CS$981,BF$1,FALSE)</f>
        <v>29</v>
      </c>
      <c r="BG747" s="36">
        <f>VLOOKUP($H747,[4]IRA!$H$7:$CS$981,BG$1,FALSE)</f>
        <v>12</v>
      </c>
      <c r="BH747" s="36">
        <f>VLOOKUP($H747,[4]IRA!$H$7:$CS$981,BH$1,FALSE)</f>
        <v>5</v>
      </c>
      <c r="BI747" s="36">
        <f>VLOOKUP($H747,[4]IRA!$H$7:$CS$981,BI$1,FALSE)</f>
        <v>4</v>
      </c>
      <c r="BJ747" s="36">
        <f>VLOOKUP($H747,[4]IRA!$H$7:$CS$981,BJ$1,FALSE)</f>
        <v>2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0</v>
      </c>
      <c r="BP747" s="10">
        <f t="shared" si="106"/>
        <v>80</v>
      </c>
      <c r="BQ747" s="17">
        <f t="shared" si="107"/>
        <v>0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1</v>
      </c>
      <c r="K749" s="36">
        <f>VLOOKUP($H749,[1]EDA!$H$6:$BN$980,K$1,FALSE)</f>
        <v>1</v>
      </c>
      <c r="L749" s="36">
        <f>VLOOKUP($H749,[1]EDA!$H$6:$BN$980,L$1,FALSE)</f>
        <v>3</v>
      </c>
      <c r="M749" s="36">
        <f>VLOOKUP($H749,[1]EDA!$H$6:$BN$980,M$1,FALSE)</f>
        <v>2</v>
      </c>
      <c r="N749" s="36">
        <f>VLOOKUP($H749,[1]EDA!$H$6:$BN$980,N$1,FALSE)</f>
        <v>2</v>
      </c>
      <c r="O749" s="36">
        <f>VLOOKUP($H749,[1]EDA!$H$6:$BN$980,O$1,FALSE)</f>
        <v>2</v>
      </c>
      <c r="P749" s="36">
        <f>VLOOKUP($H749,[1]EDA!$H$6:$BN$980,P$1,FALSE)</f>
        <v>1</v>
      </c>
      <c r="Q749" s="36">
        <f>VLOOKUP($H749,[1]EDA!$H$6:$BN$980,Q$1,FALSE)</f>
        <v>4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16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10</v>
      </c>
      <c r="AO749" s="36">
        <f>VLOOKUP($H749,[3]IRA!$H$6:$BN$980,AO$1,FALSE)</f>
        <v>16</v>
      </c>
      <c r="AP749" s="36">
        <f>VLOOKUP($H749,[3]IRA!$H$6:$BN$980,AP$1,FALSE)</f>
        <v>0</v>
      </c>
      <c r="AQ749" s="36">
        <f>VLOOKUP($H749,[3]IRA!$H$6:$BN$980,AQ$1,FALSE)</f>
        <v>22</v>
      </c>
      <c r="AR749" s="36">
        <f>VLOOKUP($H749,[3]IRA!$H$6:$BN$980,AR$1,FALSE)</f>
        <v>12</v>
      </c>
      <c r="AS749" s="36">
        <f>VLOOKUP($H749,[3]IRA!$H$6:$BN$980,AS$1,FALSE)</f>
        <v>12</v>
      </c>
      <c r="AT749" s="36">
        <f>VLOOKUP($H749,[3]IRA!$H$6:$BN$980,AT$1,FALSE)</f>
        <v>8</v>
      </c>
      <c r="AU749" s="36">
        <f>VLOOKUP($H749,[3]IRA!$H$6:$BN$980,AU$1,FALSE)</f>
        <v>6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86</v>
      </c>
      <c r="BB749" s="17">
        <f t="shared" si="105"/>
        <v>0</v>
      </c>
      <c r="BC749" s="36">
        <f>VLOOKUP($H749,[4]IRA!$H$7:$CS$981,BC$1,FALSE)</f>
        <v>16</v>
      </c>
      <c r="BD749" s="36">
        <f>VLOOKUP($H749,[4]IRA!$H$7:$CS$981,BD$1,FALSE)</f>
        <v>14</v>
      </c>
      <c r="BE749" s="36">
        <f>VLOOKUP($H749,[4]IRA!$H$7:$CS$981,BE$1,FALSE)</f>
        <v>1</v>
      </c>
      <c r="BF749" s="36">
        <f>VLOOKUP($H749,[4]IRA!$H$7:$CS$981,BF$1,FALSE)</f>
        <v>17</v>
      </c>
      <c r="BG749" s="36">
        <f>VLOOKUP($H749,[4]IRA!$H$7:$CS$981,BG$1,FALSE)</f>
        <v>21</v>
      </c>
      <c r="BH749" s="36">
        <f>VLOOKUP($H749,[4]IRA!$H$7:$CS$981,BH$1,FALSE)</f>
        <v>14</v>
      </c>
      <c r="BI749" s="36">
        <f>VLOOKUP($H749,[4]IRA!$H$7:$CS$981,BI$1,FALSE)</f>
        <v>9</v>
      </c>
      <c r="BJ749" s="36">
        <f>VLOOKUP($H749,[4]IRA!$H$7:$CS$981,BJ$1,FALSE)</f>
        <v>8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0</v>
      </c>
      <c r="BP749" s="10">
        <f t="shared" si="106"/>
        <v>100</v>
      </c>
      <c r="BQ749" s="17">
        <f t="shared" si="107"/>
        <v>0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2</v>
      </c>
      <c r="B757" s="87" t="s">
        <v>228</v>
      </c>
      <c r="C757" s="88"/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1209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1210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1211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1212</v>
      </c>
      <c r="H761" s="88">
        <v>32394</v>
      </c>
      <c r="I761" s="87" t="s">
        <v>1213</v>
      </c>
      <c r="J761" s="37">
        <f>VLOOKUP($H761,[1]EDA!$H$6:$BN$980,J$1,FALSE)</f>
        <v>6</v>
      </c>
      <c r="K761" s="36">
        <f>VLOOKUP($H761,[1]EDA!$H$6:$BN$980,K$1,FALSE)</f>
        <v>6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9</v>
      </c>
      <c r="P761" s="36">
        <f>VLOOKUP($H761,[1]EDA!$H$6:$BN$980,P$1,FALSE)</f>
        <v>5</v>
      </c>
      <c r="Q761" s="36">
        <f>VLOOKUP($H761,[1]EDA!$H$6:$BN$980,Q$1,FALSE)</f>
        <v>10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45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3</v>
      </c>
      <c r="BD761" s="36">
        <f>VLOOKUP($H761,[4]IRA!$H$7:$CS$981,BD$1,FALSE)</f>
        <v>6</v>
      </c>
      <c r="BE761" s="36">
        <f>VLOOKUP($H761,[4]IRA!$H$7:$CS$981,BE$1,FALSE)</f>
        <v>13</v>
      </c>
      <c r="BF761" s="36">
        <f>VLOOKUP($H761,[4]IRA!$H$7:$CS$981,BF$1,FALSE)</f>
        <v>12</v>
      </c>
      <c r="BG761" s="36">
        <f>VLOOKUP($H761,[4]IRA!$H$7:$CS$981,BG$1,FALSE)</f>
        <v>2</v>
      </c>
      <c r="BH761" s="36">
        <f>VLOOKUP($H761,[4]IRA!$H$7:$CS$981,BH$1,FALSE)</f>
        <v>6</v>
      </c>
      <c r="BI761" s="36">
        <f>VLOOKUP($H761,[4]IRA!$H$7:$CS$981,BI$1,FALSE)</f>
        <v>5</v>
      </c>
      <c r="BJ761" s="36">
        <f>VLOOKUP($H761,[4]IRA!$H$7:$CS$981,BJ$1,FALSE)</f>
        <v>5</v>
      </c>
      <c r="BK761" s="36">
        <f>VLOOKUP($H761,[4]IRA!$H$7:$CS$981,BK$1,FALSE)</f>
        <v>1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0</v>
      </c>
      <c r="BP761" s="10">
        <f t="shared" si="106"/>
        <v>53</v>
      </c>
      <c r="BQ761" s="17">
        <f t="shared" si="107"/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1212</v>
      </c>
      <c r="H762" s="88">
        <v>32283</v>
      </c>
      <c r="I762" s="87" t="s">
        <v>1214</v>
      </c>
      <c r="J762" s="37">
        <f>VLOOKUP($H762,[1]EDA!$H$6:$BN$980,J$1,FALSE)</f>
        <v>5</v>
      </c>
      <c r="K762" s="36">
        <f>VLOOKUP($H762,[1]EDA!$H$6:$BN$980,K$1,FALSE)</f>
        <v>6</v>
      </c>
      <c r="L762" s="36">
        <f>VLOOKUP($H762,[1]EDA!$H$6:$BN$980,L$1,FALSE)</f>
        <v>7</v>
      </c>
      <c r="M762" s="36">
        <f>VLOOKUP($H762,[1]EDA!$H$6:$BN$980,M$1,FALSE)</f>
        <v>11</v>
      </c>
      <c r="N762" s="36">
        <f>VLOOKUP($H762,[1]EDA!$H$6:$BN$980,N$1,FALSE)</f>
        <v>8</v>
      </c>
      <c r="O762" s="36">
        <f>VLOOKUP($H762,[1]EDA!$H$6:$BN$980,O$1,FALSE)</f>
        <v>20</v>
      </c>
      <c r="P762" s="36">
        <f>VLOOKUP($H762,[1]EDA!$H$6:$BN$980,P$1,FALSE)</f>
        <v>13</v>
      </c>
      <c r="Q762" s="36">
        <f>VLOOKUP($H762,[1]EDA!$H$6:$BN$980,Q$1,FALSE)</f>
        <v>2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72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12</v>
      </c>
      <c r="BD762" s="36">
        <f>VLOOKUP($H762,[4]IRA!$H$7:$CS$981,BD$1,FALSE)</f>
        <v>18</v>
      </c>
      <c r="BE762" s="36">
        <f>VLOOKUP($H762,[4]IRA!$H$7:$CS$981,BE$1,FALSE)</f>
        <v>18</v>
      </c>
      <c r="BF762" s="36">
        <f>VLOOKUP($H762,[4]IRA!$H$7:$CS$981,BF$1,FALSE)</f>
        <v>16</v>
      </c>
      <c r="BG762" s="36">
        <f>VLOOKUP($H762,[4]IRA!$H$7:$CS$981,BG$1,FALSE)</f>
        <v>13</v>
      </c>
      <c r="BH762" s="36">
        <f>VLOOKUP($H762,[4]IRA!$H$7:$CS$981,BH$1,FALSE)</f>
        <v>34</v>
      </c>
      <c r="BI762" s="36">
        <f>VLOOKUP($H762,[4]IRA!$H$7:$CS$981,BI$1,FALSE)</f>
        <v>27</v>
      </c>
      <c r="BJ762" s="36">
        <f>VLOOKUP($H762,[4]IRA!$H$7:$CS$981,BJ$1,FALSE)</f>
        <v>10</v>
      </c>
      <c r="BK762" s="36">
        <f>VLOOKUP($H762,[4]IRA!$H$7:$CS$981,BK$1,FALSE)</f>
        <v>1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0</v>
      </c>
      <c r="BP762" s="10">
        <f t="shared" si="106"/>
        <v>149</v>
      </c>
      <c r="BQ762" s="17">
        <f t="shared" si="107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1215</v>
      </c>
      <c r="H763" s="88">
        <v>32416</v>
      </c>
      <c r="I763" s="87" t="s">
        <v>1216</v>
      </c>
      <c r="J763" s="37">
        <f>VLOOKUP($H763,[1]EDA!$H$6:$BN$980,J$1,FALSE)</f>
        <v>10</v>
      </c>
      <c r="K763" s="36">
        <f>VLOOKUP($H763,[1]EDA!$H$6:$BN$980,K$1,FALSE)</f>
        <v>3</v>
      </c>
      <c r="L763" s="36">
        <f>VLOOKUP($H763,[1]EDA!$H$6:$BN$980,L$1,FALSE)</f>
        <v>6</v>
      </c>
      <c r="M763" s="36">
        <f>VLOOKUP($H763,[1]EDA!$H$6:$BN$980,M$1,FALSE)</f>
        <v>8</v>
      </c>
      <c r="N763" s="36">
        <f>VLOOKUP($H763,[1]EDA!$H$6:$BN$980,N$1,FALSE)</f>
        <v>1</v>
      </c>
      <c r="O763" s="36">
        <f>VLOOKUP($H763,[1]EDA!$H$6:$BN$980,O$1,FALSE)</f>
        <v>1</v>
      </c>
      <c r="P763" s="36">
        <f>VLOOKUP($H763,[1]EDA!$H$6:$BN$980,P$1,FALSE)</f>
        <v>0</v>
      </c>
      <c r="Q763" s="36">
        <f>VLOOKUP($H763,[1]EDA!$H$6:$BN$980,Q$1,FALSE)</f>
        <v>4</v>
      </c>
      <c r="R763" s="36">
        <f>VLOOKUP($H763,[1]EDA!$H$6:$BN$980,R$1,FALSE)</f>
        <v>4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37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1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1</v>
      </c>
      <c r="AM763" s="17">
        <f t="shared" si="103"/>
        <v>0</v>
      </c>
      <c r="AN763" s="36">
        <f>VLOOKUP($H763,[3]IRA!$H$6:$BN$980,AN$1,FALSE)</f>
        <v>4</v>
      </c>
      <c r="AO763" s="36">
        <f>VLOOKUP($H763,[3]IRA!$H$6:$BN$980,AO$1,FALSE)</f>
        <v>2</v>
      </c>
      <c r="AP763" s="36">
        <f>VLOOKUP($H763,[3]IRA!$H$6:$BN$980,AP$1,FALSE)</f>
        <v>2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1</v>
      </c>
      <c r="AV763" s="36">
        <f>VLOOKUP($H763,[3]IRA!$H$6:$BN$980,AV$1,FALSE)</f>
        <v>4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13</v>
      </c>
      <c r="BB763" s="17">
        <f t="shared" si="105"/>
        <v>0</v>
      </c>
      <c r="BC763" s="36">
        <f>VLOOKUP($H763,[4]IRA!$H$7:$CS$981,BC$1,FALSE)</f>
        <v>22</v>
      </c>
      <c r="BD763" s="36">
        <f>VLOOKUP($H763,[4]IRA!$H$7:$CS$981,BD$1,FALSE)</f>
        <v>12</v>
      </c>
      <c r="BE763" s="36">
        <f>VLOOKUP($H763,[4]IRA!$H$7:$CS$981,BE$1,FALSE)</f>
        <v>13</v>
      </c>
      <c r="BF763" s="36">
        <f>VLOOKUP($H763,[4]IRA!$H$7:$CS$981,BF$1,FALSE)</f>
        <v>11</v>
      </c>
      <c r="BG763" s="36">
        <f>VLOOKUP($H763,[4]IRA!$H$7:$CS$981,BG$1,FALSE)</f>
        <v>5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12</v>
      </c>
      <c r="BK763" s="36">
        <f>VLOOKUP($H763,[4]IRA!$H$7:$CS$981,BK$1,FALSE)</f>
        <v>16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0</v>
      </c>
      <c r="BP763" s="10">
        <f t="shared" si="106"/>
        <v>91</v>
      </c>
      <c r="BQ763" s="17">
        <f t="shared" si="107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1212</v>
      </c>
      <c r="H764" s="88">
        <v>32291</v>
      </c>
      <c r="I764" s="87" t="s">
        <v>1217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8</v>
      </c>
      <c r="M764" s="36">
        <f>VLOOKUP($H764,[1]EDA!$H$6:$BN$980,M$1,FALSE)</f>
        <v>6</v>
      </c>
      <c r="N764" s="36">
        <f>VLOOKUP($H764,[1]EDA!$H$6:$BN$980,N$1,FALSE)</f>
        <v>5</v>
      </c>
      <c r="O764" s="36">
        <f>VLOOKUP($H764,[1]EDA!$H$6:$BN$980,O$1,FALSE)</f>
        <v>1</v>
      </c>
      <c r="P764" s="36">
        <f>VLOOKUP($H764,[1]EDA!$H$6:$BN$980,P$1,FALSE)</f>
        <v>3</v>
      </c>
      <c r="Q764" s="36">
        <f>VLOOKUP($H764,[1]EDA!$H$6:$BN$980,Q$1,FALSE)</f>
        <v>0</v>
      </c>
      <c r="R764" s="36">
        <f>VLOOKUP($H764,[1]EDA!$H$6:$BN$980,R$1,FALSE)</f>
        <v>2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30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1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1</v>
      </c>
      <c r="BB764" s="17">
        <f t="shared" si="105"/>
        <v>0</v>
      </c>
      <c r="BC764" s="36">
        <f>VLOOKUP($H764,[4]IRA!$H$7:$CS$981,BC$1,FALSE)</f>
        <v>8</v>
      </c>
      <c r="BD764" s="36">
        <f>VLOOKUP($H764,[4]IRA!$H$7:$CS$981,BD$1,FALSE)</f>
        <v>6</v>
      </c>
      <c r="BE764" s="36">
        <f>VLOOKUP($H764,[4]IRA!$H$7:$CS$981,BE$1,FALSE)</f>
        <v>10</v>
      </c>
      <c r="BF764" s="36">
        <f>VLOOKUP($H764,[4]IRA!$H$7:$CS$981,BF$1,FALSE)</f>
        <v>20</v>
      </c>
      <c r="BG764" s="36">
        <f>VLOOKUP($H764,[4]IRA!$H$7:$CS$981,BG$1,FALSE)</f>
        <v>7</v>
      </c>
      <c r="BH764" s="36">
        <f>VLOOKUP($H764,[4]IRA!$H$7:$CS$981,BH$1,FALSE)</f>
        <v>2</v>
      </c>
      <c r="BI764" s="36">
        <f>VLOOKUP($H764,[4]IRA!$H$7:$CS$981,BI$1,FALSE)</f>
        <v>6</v>
      </c>
      <c r="BJ764" s="36">
        <f>VLOOKUP($H764,[4]IRA!$H$7:$CS$981,BJ$1,FALSE)</f>
        <v>6</v>
      </c>
      <c r="BK764" s="36">
        <f>VLOOKUP($H764,[4]IRA!$H$7:$CS$981,BK$1,FALSE)</f>
        <v>8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0</v>
      </c>
      <c r="BP764" s="10">
        <f t="shared" si="106"/>
        <v>73</v>
      </c>
      <c r="BQ764" s="17">
        <f t="shared" si="107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1212</v>
      </c>
      <c r="H765" s="88">
        <v>32367</v>
      </c>
      <c r="I765" s="87" t="s">
        <v>1218</v>
      </c>
      <c r="J765" s="37">
        <f>VLOOKUP($H765,[1]EDA!$H$6:$BN$980,J$1,FALSE)</f>
        <v>1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1</v>
      </c>
      <c r="P765" s="36">
        <f>VLOOKUP($H765,[1]EDA!$H$6:$BN$980,P$1,FALSE)</f>
        <v>0</v>
      </c>
      <c r="Q765" s="36">
        <f>VLOOKUP($H765,[1]EDA!$H$6:$BN$980,Q$1,FALSE)</f>
        <v>1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6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2</v>
      </c>
      <c r="BD765" s="36">
        <f>VLOOKUP($H765,[4]IRA!$H$7:$CS$981,BD$1,FALSE)</f>
        <v>1</v>
      </c>
      <c r="BE765" s="36">
        <f>VLOOKUP($H765,[4]IRA!$H$7:$CS$981,BE$1,FALSE)</f>
        <v>1</v>
      </c>
      <c r="BF765" s="36">
        <f>VLOOKUP($H765,[4]IRA!$H$7:$CS$981,BF$1,FALSE)</f>
        <v>0</v>
      </c>
      <c r="BG765" s="36">
        <f>VLOOKUP($H765,[4]IRA!$H$7:$CS$981,BG$1,FALSE)</f>
        <v>7</v>
      </c>
      <c r="BH765" s="36">
        <f>VLOOKUP($H765,[4]IRA!$H$7:$CS$981,BH$1,FALSE)</f>
        <v>2</v>
      </c>
      <c r="BI765" s="36">
        <f>VLOOKUP($H765,[4]IRA!$H$7:$CS$981,BI$1,FALSE)</f>
        <v>3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0</v>
      </c>
      <c r="BP765" s="10">
        <f t="shared" si="106"/>
        <v>16</v>
      </c>
      <c r="BQ765" s="17">
        <f t="shared" si="107"/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1212</v>
      </c>
      <c r="H766" s="88">
        <v>32517</v>
      </c>
      <c r="I766" s="87" t="s">
        <v>1219</v>
      </c>
      <c r="J766" s="37">
        <f>VLOOKUP($H766,[1]EDA!$H$6:$BN$980,J$1,FALSE)</f>
        <v>0</v>
      </c>
      <c r="K766" s="36">
        <f>VLOOKUP($H766,[1]EDA!$H$6:$BN$980,K$1,FALSE)</f>
        <v>2</v>
      </c>
      <c r="L766" s="36">
        <f>VLOOKUP($H766,[1]EDA!$H$6:$BN$980,L$1,FALSE)</f>
        <v>0</v>
      </c>
      <c r="M766" s="36">
        <f>VLOOKUP($H766,[1]EDA!$H$6:$BN$980,M$1,FALSE)</f>
        <v>3</v>
      </c>
      <c r="N766" s="36">
        <f>VLOOKUP($H766,[1]EDA!$H$6:$BN$980,N$1,FALSE)</f>
        <v>17</v>
      </c>
      <c r="O766" s="36">
        <f>VLOOKUP($H766,[1]EDA!$H$6:$BN$980,O$1,FALSE)</f>
        <v>7</v>
      </c>
      <c r="P766" s="36">
        <f>VLOOKUP($H766,[1]EDA!$H$6:$BN$980,P$1,FALSE)</f>
        <v>5</v>
      </c>
      <c r="Q766" s="36">
        <f>VLOOKUP($H766,[1]EDA!$H$6:$BN$980,Q$1,FALSE)</f>
        <v>5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39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2</v>
      </c>
      <c r="AF766" s="36">
        <f>VLOOKUP($H766,[2]EDA!$H$6:$AY$980,AF$1,FALSE)</f>
        <v>1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3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3</v>
      </c>
      <c r="BE766" s="36">
        <f>VLOOKUP($H766,[4]IRA!$H$7:$CS$981,BE$1,FALSE)</f>
        <v>0</v>
      </c>
      <c r="BF766" s="36">
        <f>VLOOKUP($H766,[4]IRA!$H$7:$CS$981,BF$1,FALSE)</f>
        <v>1</v>
      </c>
      <c r="BG766" s="36">
        <f>VLOOKUP($H766,[4]IRA!$H$7:$CS$981,BG$1,FALSE)</f>
        <v>1</v>
      </c>
      <c r="BH766" s="36">
        <f>VLOOKUP($H766,[4]IRA!$H$7:$CS$981,BH$1,FALSE)</f>
        <v>8</v>
      </c>
      <c r="BI766" s="36">
        <f>VLOOKUP($H766,[4]IRA!$H$7:$CS$981,BI$1,FALSE)</f>
        <v>1</v>
      </c>
      <c r="BJ766" s="36">
        <f>VLOOKUP($H766,[4]IRA!$H$7:$CS$981,BJ$1,FALSE)</f>
        <v>3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0</v>
      </c>
      <c r="BP766" s="10">
        <f t="shared" si="106"/>
        <v>17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1212</v>
      </c>
      <c r="H767" s="88">
        <v>32709</v>
      </c>
      <c r="I767" s="87" t="s">
        <v>1220</v>
      </c>
      <c r="J767" s="37">
        <f>VLOOKUP($H767,[1]EDA!$H$6:$BN$980,J$1,FALSE)</f>
        <v>1</v>
      </c>
      <c r="K767" s="36">
        <f>VLOOKUP($H767,[1]EDA!$H$6:$BN$980,K$1,FALSE)</f>
        <v>1</v>
      </c>
      <c r="L767" s="36">
        <f>VLOOKUP($H767,[1]EDA!$H$6:$BN$980,L$1,FALSE)</f>
        <v>0</v>
      </c>
      <c r="M767" s="36">
        <f>VLOOKUP($H767,[1]EDA!$H$6:$BN$980,M$1,FALSE)</f>
        <v>1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51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54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0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32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0</v>
      </c>
      <c r="BP767" s="10">
        <f t="shared" si="106"/>
        <v>32</v>
      </c>
      <c r="BQ767" s="17">
        <f t="shared" si="107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1215</v>
      </c>
      <c r="H768" s="88">
        <v>32710</v>
      </c>
      <c r="I768" s="87" t="s">
        <v>1221</v>
      </c>
      <c r="J768" s="37">
        <f>VLOOKUP($H768,[1]EDA!$H$6:$BN$980,J$1,FALSE)</f>
        <v>3</v>
      </c>
      <c r="K768" s="36">
        <f>VLOOKUP($H768,[1]EDA!$H$6:$BN$980,K$1,FALSE)</f>
        <v>3</v>
      </c>
      <c r="L768" s="36">
        <f>VLOOKUP($H768,[1]EDA!$H$6:$BN$980,L$1,FALSE)</f>
        <v>1</v>
      </c>
      <c r="M768" s="36">
        <f>VLOOKUP($H768,[1]EDA!$H$6:$BN$980,M$1,FALSE)</f>
        <v>15</v>
      </c>
      <c r="N768" s="36">
        <f>VLOOKUP($H768,[1]EDA!$H$6:$BN$980,N$1,FALSE)</f>
        <v>18</v>
      </c>
      <c r="O768" s="36">
        <f>VLOOKUP($H768,[1]EDA!$H$6:$BN$980,O$1,FALSE)</f>
        <v>23</v>
      </c>
      <c r="P768" s="36">
        <f>VLOOKUP($H768,[1]EDA!$H$6:$BN$980,P$1,FALSE)</f>
        <v>17</v>
      </c>
      <c r="Q768" s="36">
        <f>VLOOKUP($H768,[1]EDA!$H$6:$BN$980,Q$1,FALSE)</f>
        <v>32</v>
      </c>
      <c r="R768" s="36">
        <f>VLOOKUP($H768,[1]EDA!$H$6:$BN$980,R$1,FALSE)</f>
        <v>15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127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0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1</v>
      </c>
      <c r="AS768" s="36">
        <f>VLOOKUP($H768,[3]IRA!$H$6:$BN$980,AS$1,FALSE)</f>
        <v>1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1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3</v>
      </c>
      <c r="BB768" s="17">
        <f t="shared" si="105"/>
        <v>0</v>
      </c>
      <c r="BC768" s="36">
        <f>VLOOKUP($H768,[4]IRA!$H$7:$CS$981,BC$1,FALSE)</f>
        <v>7</v>
      </c>
      <c r="BD768" s="36">
        <f>VLOOKUP($H768,[4]IRA!$H$7:$CS$981,BD$1,FALSE)</f>
        <v>1</v>
      </c>
      <c r="BE768" s="36">
        <f>VLOOKUP($H768,[4]IRA!$H$7:$CS$981,BE$1,FALSE)</f>
        <v>7</v>
      </c>
      <c r="BF768" s="36">
        <f>VLOOKUP($H768,[4]IRA!$H$7:$CS$981,BF$1,FALSE)</f>
        <v>25</v>
      </c>
      <c r="BG768" s="36">
        <f>VLOOKUP($H768,[4]IRA!$H$7:$CS$981,BG$1,FALSE)</f>
        <v>15</v>
      </c>
      <c r="BH768" s="36">
        <f>VLOOKUP($H768,[4]IRA!$H$7:$CS$981,BH$1,FALSE)</f>
        <v>22</v>
      </c>
      <c r="BI768" s="36">
        <f>VLOOKUP($H768,[4]IRA!$H$7:$CS$981,BI$1,FALSE)</f>
        <v>30</v>
      </c>
      <c r="BJ768" s="36">
        <f>VLOOKUP($H768,[4]IRA!$H$7:$CS$981,BJ$1,FALSE)</f>
        <v>25</v>
      </c>
      <c r="BK768" s="36">
        <f>VLOOKUP($H768,[4]IRA!$H$7:$CS$981,BK$1,FALSE)</f>
        <v>9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0</v>
      </c>
      <c r="BP768" s="10">
        <f t="shared" si="106"/>
        <v>141</v>
      </c>
      <c r="BQ768" s="17">
        <f t="shared" si="107"/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1212</v>
      </c>
      <c r="H769" s="88">
        <v>32534</v>
      </c>
      <c r="I769" s="87" t="s">
        <v>1222</v>
      </c>
      <c r="J769" s="37">
        <f>VLOOKUP($H769,[1]EDA!$H$6:$BN$980,J$1,FALSE)</f>
        <v>0</v>
      </c>
      <c r="K769" s="36">
        <f>VLOOKUP($H769,[1]EDA!$H$6:$BN$980,K$1,FALSE)</f>
        <v>0</v>
      </c>
      <c r="L769" s="36">
        <f>VLOOKUP($H769,[1]EDA!$H$6:$BN$980,L$1,FALSE)</f>
        <v>2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0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1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0</v>
      </c>
      <c r="BP769" s="10">
        <f t="shared" si="106"/>
        <v>1</v>
      </c>
      <c r="BQ769" s="17">
        <f t="shared" si="107"/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1212</v>
      </c>
      <c r="H770" s="88">
        <v>32646</v>
      </c>
      <c r="I770" s="87" t="s">
        <v>1223</v>
      </c>
      <c r="J770" s="37">
        <f>VLOOKUP($H770,[1]EDA!$H$6:$BN$980,J$1,FALSE)</f>
        <v>3</v>
      </c>
      <c r="K770" s="36">
        <f>VLOOKUP($H770,[1]EDA!$H$6:$BN$980,K$1,FALSE)</f>
        <v>0</v>
      </c>
      <c r="L770" s="36">
        <f>VLOOKUP($H770,[1]EDA!$H$6:$BN$980,L$1,FALSE)</f>
        <v>2</v>
      </c>
      <c r="M770" s="36">
        <f>VLOOKUP($H770,[1]EDA!$H$6:$BN$980,M$1,FALSE)</f>
        <v>1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2</v>
      </c>
      <c r="Q770" s="36">
        <f>VLOOKUP($H770,[1]EDA!$H$6:$BN$980,Q$1,FALSE)</f>
        <v>6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14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1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2</v>
      </c>
      <c r="BD770" s="36">
        <f>VLOOKUP($H770,[4]IRA!$H$7:$CS$981,BD$1,FALSE)</f>
        <v>1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3</v>
      </c>
      <c r="BJ770" s="36">
        <f>VLOOKUP($H770,[4]IRA!$H$7:$CS$981,BJ$1,FALSE)</f>
        <v>5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0</v>
      </c>
      <c r="BP770" s="10">
        <f t="shared" si="106"/>
        <v>11</v>
      </c>
      <c r="BQ770" s="17">
        <f t="shared" si="107"/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1212</v>
      </c>
      <c r="H771" s="88">
        <v>32719</v>
      </c>
      <c r="I771" s="87" t="s">
        <v>1224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1212</v>
      </c>
      <c r="H772" s="88">
        <v>32745</v>
      </c>
      <c r="I772" s="87" t="s">
        <v>1225</v>
      </c>
      <c r="J772" s="37">
        <f>VLOOKUP($H772,[1]EDA!$H$6:$BN$980,J$1,FALSE)</f>
        <v>0</v>
      </c>
      <c r="K772" s="36">
        <f>VLOOKUP($H772,[1]EDA!$H$6:$BN$980,K$1,FALSE)</f>
        <v>0</v>
      </c>
      <c r="L772" s="36">
        <f>VLOOKUP($H772,[1]EDA!$H$6:$BN$980,L$1,FALSE)</f>
        <v>0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0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0</v>
      </c>
      <c r="BD772" s="36">
        <f>VLOOKUP($H772,[4]IRA!$H$7:$CS$981,BD$1,FALSE)</f>
        <v>0</v>
      </c>
      <c r="BE772" s="36">
        <f>VLOOKUP($H772,[4]IRA!$H$7:$CS$981,BE$1,FALSE)</f>
        <v>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0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1212</v>
      </c>
      <c r="H773" s="88">
        <v>32465</v>
      </c>
      <c r="I773" s="87" t="s">
        <v>1226</v>
      </c>
      <c r="J773" s="37">
        <f>VLOOKUP($H773,[1]EDA!$H$6:$BN$980,J$1,FALSE)</f>
        <v>0</v>
      </c>
      <c r="K773" s="36">
        <f>VLOOKUP($H773,[1]EDA!$H$6:$BN$980,K$1,FALSE)</f>
        <v>1</v>
      </c>
      <c r="L773" s="36">
        <f>VLOOKUP($H773,[1]EDA!$H$6:$BN$980,L$1,FALSE)</f>
        <v>1</v>
      </c>
      <c r="M773" s="36">
        <f>VLOOKUP($H773,[1]EDA!$H$6:$BN$980,M$1,FALSE)</f>
        <v>0</v>
      </c>
      <c r="N773" s="36">
        <f>VLOOKUP($H773,[1]EDA!$H$6:$BN$980,N$1,FALSE)</f>
        <v>4</v>
      </c>
      <c r="O773" s="36">
        <f>VLOOKUP($H773,[1]EDA!$H$6:$BN$980,O$1,FALSE)</f>
        <v>2</v>
      </c>
      <c r="P773" s="36">
        <f>VLOOKUP($H773,[1]EDA!$H$6:$BN$980,P$1,FALSE)</f>
        <v>1</v>
      </c>
      <c r="Q773" s="36">
        <f>VLOOKUP($H773,[1]EDA!$H$6:$BN$980,Q$1,FALSE)</f>
        <v>5</v>
      </c>
      <c r="R773" s="36">
        <f>VLOOKUP($H773,[1]EDA!$H$6:$BN$980,R$1,FALSE)</f>
        <v>1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15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1</v>
      </c>
      <c r="BF773" s="36">
        <f>VLOOKUP($H773,[4]IRA!$H$7:$CS$981,BF$1,FALSE)</f>
        <v>1</v>
      </c>
      <c r="BG773" s="36">
        <f>VLOOKUP($H773,[4]IRA!$H$7:$CS$981,BG$1,FALSE)</f>
        <v>0</v>
      </c>
      <c r="BH773" s="36">
        <f>VLOOKUP($H773,[4]IRA!$H$7:$CS$981,BH$1,FALSE)</f>
        <v>2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6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1212</v>
      </c>
      <c r="H774" s="88">
        <v>33095</v>
      </c>
      <c r="I774" s="87" t="s">
        <v>1227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1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1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1</v>
      </c>
      <c r="BE774" s="36">
        <f>VLOOKUP($H774,[4]IRA!$H$7:$CS$981,BE$1,FALSE)</f>
        <v>0</v>
      </c>
      <c r="BF774" s="36">
        <f>VLOOKUP($H774,[4]IRA!$H$7:$CS$981,BF$1,FALSE)</f>
        <v>2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3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1228</v>
      </c>
      <c r="E775" s="87" t="s">
        <v>636</v>
      </c>
      <c r="F775" s="87" t="s">
        <v>205</v>
      </c>
      <c r="G775" s="88" t="s">
        <v>1212</v>
      </c>
      <c r="H775" s="88">
        <v>33130</v>
      </c>
      <c r="I775" s="87" t="s">
        <v>1229</v>
      </c>
      <c r="J775" s="37">
        <f>VLOOKUP($H775,[1]EDA!$H$6:$BN$980,J$1,FALSE)</f>
        <v>5</v>
      </c>
      <c r="K775" s="36">
        <f>VLOOKUP($H775,[1]EDA!$H$6:$BN$980,K$1,FALSE)</f>
        <v>5</v>
      </c>
      <c r="L775" s="36">
        <f>VLOOKUP($H775,[1]EDA!$H$6:$BN$980,L$1,FALSE)</f>
        <v>6</v>
      </c>
      <c r="M775" s="36">
        <f>VLOOKUP($H775,[1]EDA!$H$6:$BN$980,M$1,FALSE)</f>
        <v>0</v>
      </c>
      <c r="N775" s="36">
        <f>VLOOKUP($H775,[1]EDA!$H$6:$BN$980,N$1,FALSE)</f>
        <v>3</v>
      </c>
      <c r="O775" s="36">
        <f>VLOOKUP($H775,[1]EDA!$H$6:$BN$980,O$1,FALSE)</f>
        <v>4</v>
      </c>
      <c r="P775" s="36">
        <f>VLOOKUP($H775,[1]EDA!$H$6:$BN$980,P$1,FALSE)</f>
        <v>41</v>
      </c>
      <c r="Q775" s="36">
        <f>VLOOKUP($H775,[1]EDA!$H$6:$BN$980,Q$1,FALSE)</f>
        <v>10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74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3</v>
      </c>
      <c r="BD775" s="36">
        <f>VLOOKUP($H775,[4]IRA!$H$7:$CS$981,BD$1,FALSE)</f>
        <v>0</v>
      </c>
      <c r="BE775" s="36">
        <f>VLOOKUP($H775,[4]IRA!$H$7:$CS$981,BE$1,FALSE)</f>
        <v>3</v>
      </c>
      <c r="BF775" s="36">
        <f>VLOOKUP($H775,[4]IRA!$H$7:$CS$981,BF$1,FALSE)</f>
        <v>0</v>
      </c>
      <c r="BG775" s="36">
        <f>VLOOKUP($H775,[4]IRA!$H$7:$CS$981,BG$1,FALSE)</f>
        <v>1</v>
      </c>
      <c r="BH775" s="36">
        <f>VLOOKUP($H775,[4]IRA!$H$7:$CS$981,BH$1,FALSE)</f>
        <v>19</v>
      </c>
      <c r="BI775" s="36">
        <f>VLOOKUP($H775,[4]IRA!$H$7:$CS$981,BI$1,FALSE)</f>
        <v>28</v>
      </c>
      <c r="BJ775" s="36">
        <f>VLOOKUP($H775,[4]IRA!$H$7:$CS$981,BJ$1,FALSE)</f>
        <v>5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0</v>
      </c>
      <c r="BP775" s="10">
        <f t="shared" si="106"/>
        <v>59</v>
      </c>
      <c r="BQ775" s="17">
        <f t="shared" si="107"/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1215</v>
      </c>
      <c r="H776" s="88">
        <v>32852</v>
      </c>
      <c r="I776" s="87" t="s">
        <v>1230</v>
      </c>
      <c r="J776" s="37">
        <f>VLOOKUP($H776,[1]EDA!$H$6:$BN$980,J$1,FALSE)</f>
        <v>0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0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1</v>
      </c>
      <c r="BD776" s="36">
        <f>VLOOKUP($H776,[4]IRA!$H$7:$CS$981,BD$1,FALSE)</f>
        <v>1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2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1212</v>
      </c>
      <c r="H777" s="88">
        <v>32851</v>
      </c>
      <c r="I777" s="87" t="s">
        <v>1231</v>
      </c>
      <c r="J777" s="37">
        <f>VLOOKUP($H777,[1]EDA!$H$6:$BN$980,J$1,FALSE)</f>
        <v>0</v>
      </c>
      <c r="K777" s="36">
        <f>VLOOKUP($H777,[1]EDA!$H$6:$BN$980,K$1,FALSE)</f>
        <v>0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0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0</v>
      </c>
      <c r="BD777" s="36">
        <f>VLOOKUP($H777,[4]IRA!$H$7:$CS$981,BD$1,FALSE)</f>
        <v>0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0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1212</v>
      </c>
      <c r="H778" s="88">
        <v>33385</v>
      </c>
      <c r="I778" s="87" t="s">
        <v>1232</v>
      </c>
      <c r="J778" s="37">
        <f>VLOOKUP($H778,[1]EDA!$H$6:$BN$980,J$1,FALSE)</f>
        <v>0</v>
      </c>
      <c r="K778" s="36">
        <f>VLOOKUP($H778,[1]EDA!$H$6:$BN$980,K$1,FALSE)</f>
        <v>2</v>
      </c>
      <c r="L778" s="36">
        <f>VLOOKUP($H778,[1]EDA!$H$6:$BN$980,L$1,FALSE)</f>
        <v>2</v>
      </c>
      <c r="M778" s="36">
        <f>VLOOKUP($H778,[1]EDA!$H$6:$BN$980,M$1,FALSE)</f>
        <v>1</v>
      </c>
      <c r="N778" s="36">
        <f>VLOOKUP($H778,[1]EDA!$H$6:$BN$980,N$1,FALSE)</f>
        <v>0</v>
      </c>
      <c r="O778" s="36">
        <f>VLOOKUP($H778,[1]EDA!$H$6:$BN$980,O$1,FALSE)</f>
        <v>2</v>
      </c>
      <c r="P778" s="36">
        <f>VLOOKUP($H778,[1]EDA!$H$6:$BN$980,P$1,FALSE)</f>
        <v>3</v>
      </c>
      <c r="Q778" s="36">
        <f>VLOOKUP($H778,[1]EDA!$H$6:$BN$980,Q$1,FALSE)</f>
        <v>3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13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0</v>
      </c>
      <c r="BD778" s="36">
        <f>VLOOKUP($H778,[4]IRA!$H$7:$CS$981,BD$1,FALSE)</f>
        <v>1</v>
      </c>
      <c r="BE778" s="36">
        <f>VLOOKUP($H778,[4]IRA!$H$7:$CS$981,BE$1,FALSE)</f>
        <v>1</v>
      </c>
      <c r="BF778" s="36">
        <f>VLOOKUP($H778,[4]IRA!$H$7:$CS$981,BF$1,FALSE)</f>
        <v>1</v>
      </c>
      <c r="BG778" s="36">
        <f>VLOOKUP($H778,[4]IRA!$H$7:$CS$981,BG$1,FALSE)</f>
        <v>4</v>
      </c>
      <c r="BH778" s="36">
        <f>VLOOKUP($H778,[4]IRA!$H$7:$CS$981,BH$1,FALSE)</f>
        <v>5</v>
      </c>
      <c r="BI778" s="36">
        <f>VLOOKUP($H778,[4]IRA!$H$7:$CS$981,BI$1,FALSE)</f>
        <v>7</v>
      </c>
      <c r="BJ778" s="36">
        <f>VLOOKUP($H778,[4]IRA!$H$7:$CS$981,BJ$1,FALSE)</f>
        <v>7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0</v>
      </c>
      <c r="BP778" s="10">
        <f t="shared" si="106"/>
        <v>26</v>
      </c>
      <c r="BQ778" s="17">
        <f t="shared" si="107"/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1212</v>
      </c>
      <c r="H779" s="88">
        <v>33384</v>
      </c>
      <c r="I779" s="87" t="s">
        <v>1233</v>
      </c>
      <c r="J779" s="37">
        <f>VLOOKUP($H779,[1]EDA!$H$6:$BN$980,J$1,FALSE)</f>
        <v>0</v>
      </c>
      <c r="K779" s="36">
        <f>VLOOKUP($H779,[1]EDA!$H$6:$BN$980,K$1,FALSE)</f>
        <v>0</v>
      </c>
      <c r="L779" s="36">
        <f>VLOOKUP($H779,[1]EDA!$H$6:$BN$980,L$1,FALSE)</f>
        <v>3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3</v>
      </c>
      <c r="P779" s="36">
        <f>VLOOKUP($H779,[1]EDA!$H$6:$BN$980,P$1,FALSE)</f>
        <v>2</v>
      </c>
      <c r="Q779" s="36">
        <f>VLOOKUP($H779,[1]EDA!$H$6:$BN$980,Q$1,FALSE)</f>
        <v>1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14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0</v>
      </c>
      <c r="BD779" s="36">
        <f>VLOOKUP($H779,[4]IRA!$H$7:$CS$981,BD$1,FALSE)</f>
        <v>0</v>
      </c>
      <c r="BE779" s="36">
        <f>VLOOKUP($H779,[4]IRA!$H$7:$CS$981,BE$1,FALSE)</f>
        <v>2</v>
      </c>
      <c r="BF779" s="36">
        <f>VLOOKUP($H779,[4]IRA!$H$7:$CS$981,BF$1,FALSE)</f>
        <v>8</v>
      </c>
      <c r="BG779" s="36">
        <f>VLOOKUP($H779,[4]IRA!$H$7:$CS$981,BG$1,FALSE)</f>
        <v>4</v>
      </c>
      <c r="BH779" s="36">
        <f>VLOOKUP($H779,[4]IRA!$H$7:$CS$981,BH$1,FALSE)</f>
        <v>0</v>
      </c>
      <c r="BI779" s="36">
        <f>VLOOKUP($H779,[4]IRA!$H$7:$CS$981,BI$1,FALSE)</f>
        <v>2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16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1228</v>
      </c>
      <c r="E780" s="87" t="s">
        <v>636</v>
      </c>
      <c r="F780" s="87" t="s">
        <v>37</v>
      </c>
      <c r="G780" s="88" t="s">
        <v>1215</v>
      </c>
      <c r="H780" s="88">
        <v>33683</v>
      </c>
      <c r="I780" s="87" t="s">
        <v>1234</v>
      </c>
      <c r="J780" s="37">
        <f>VLOOKUP($H780,[1]EDA!$H$6:$BN$980,J$1,FALSE)</f>
        <v>5</v>
      </c>
      <c r="K780" s="36">
        <f>VLOOKUP($H780,[1]EDA!$H$6:$BN$980,K$1,FALSE)</f>
        <v>3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1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9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4</v>
      </c>
      <c r="BD780" s="36">
        <f>VLOOKUP($H780,[4]IRA!$H$7:$CS$981,BD$1,FALSE)</f>
        <v>2</v>
      </c>
      <c r="BE780" s="36">
        <f>VLOOKUP($H780,[4]IRA!$H$7:$CS$981,BE$1,FALSE)</f>
        <v>3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1</v>
      </c>
      <c r="BI780" s="36">
        <f>VLOOKUP($H780,[4]IRA!$H$7:$CS$981,BI$1,FALSE)</f>
        <v>5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0</v>
      </c>
      <c r="BP780" s="10">
        <f t="shared" si="106"/>
        <v>15</v>
      </c>
      <c r="BQ780" s="17">
        <f t="shared" si="107"/>
        <v>0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1236</v>
      </c>
      <c r="J781" s="37">
        <f>VLOOKUP($H781,[1]EDA!$H$6:$BN$980,J$1,FALSE)</f>
        <v>0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0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0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0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1237</v>
      </c>
      <c r="J782" s="37">
        <f>VLOOKUP($H782,[1]EDA!$H$6:$BN$980,J$1,FALSE)</f>
        <v>0</v>
      </c>
      <c r="K782" s="36">
        <f>VLOOKUP($H782,[1]EDA!$H$6:$BN$980,K$1,FALSE)</f>
        <v>0</v>
      </c>
      <c r="L782" s="36">
        <f>VLOOKUP($H782,[1]EDA!$H$6:$BN$980,L$1,FALSE)</f>
        <v>0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0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0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1238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1239</v>
      </c>
      <c r="J784" s="37">
        <f>VLOOKUP($H784,[1]EDA!$H$6:$BN$980,J$1,FALSE)</f>
        <v>0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3</v>
      </c>
      <c r="O784" s="36">
        <f>VLOOKUP($H784,[1]EDA!$H$6:$BN$980,O$1,FALSE)</f>
        <v>2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5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0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0</v>
      </c>
      <c r="BB784" s="17">
        <f t="shared" si="105"/>
        <v>0</v>
      </c>
      <c r="BC784" s="36">
        <f>VLOOKUP($H784,[4]IRA!$H$7:$CS$981,BC$1,FALSE)</f>
        <v>0</v>
      </c>
      <c r="BD784" s="36">
        <f>VLOOKUP($H784,[4]IRA!$H$7:$CS$981,BD$1,FALSE)</f>
        <v>0</v>
      </c>
      <c r="BE784" s="36">
        <f>VLOOKUP($H784,[4]IRA!$H$7:$CS$981,BE$1,FALSE)</f>
        <v>0</v>
      </c>
      <c r="BF784" s="36">
        <f>VLOOKUP($H784,[4]IRA!$H$7:$CS$981,BF$1,FALSE)</f>
        <v>6</v>
      </c>
      <c r="BG784" s="36">
        <f>VLOOKUP($H784,[4]IRA!$H$7:$CS$981,BG$1,FALSE)</f>
        <v>1</v>
      </c>
      <c r="BH784" s="36">
        <f>VLOOKUP($H784,[4]IRA!$H$7:$CS$981,BH$1,FALSE)</f>
        <v>2</v>
      </c>
      <c r="BI784" s="36">
        <f>VLOOKUP($H784,[4]IRA!$H$7:$CS$981,BI$1,FALSE)</f>
        <v>0</v>
      </c>
      <c r="BJ784" s="36">
        <f>VLOOKUP($H784,[4]IRA!$H$7:$CS$981,BJ$1,FALSE)</f>
        <v>1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10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1240</v>
      </c>
      <c r="J785" s="37">
        <f>VLOOKUP($H785,[1]EDA!$H$6:$BN$980,J$1,FALSE)</f>
        <v>0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2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2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0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34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34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1241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93" t="s">
        <v>2</v>
      </c>
      <c r="B787" s="93" t="s">
        <v>260</v>
      </c>
      <c r="C787" s="94">
        <v>400</v>
      </c>
      <c r="D787" s="93" t="s">
        <v>831</v>
      </c>
      <c r="E787" s="93" t="s">
        <v>548</v>
      </c>
      <c r="F787" s="93" t="s">
        <v>417</v>
      </c>
      <c r="G787" s="94" t="s">
        <v>555</v>
      </c>
      <c r="H787" s="94">
        <v>33980</v>
      </c>
      <c r="I787" s="93" t="s">
        <v>1242</v>
      </c>
      <c r="J787" s="37">
        <f>VLOOKUP($H787,[1]EDA!$H$6:$BN$980,J$1,FALSE)</f>
        <v>0</v>
      </c>
      <c r="K787" s="36">
        <f>VLOOKUP($H787,[1]EDA!$H$6:$BN$980,K$1,FALSE)</f>
        <v>0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si="100"/>
        <v>0</v>
      </c>
      <c r="X787" s="17">
        <f t="shared" si="101"/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si="102"/>
        <v>0</v>
      </c>
      <c r="AM787" s="17">
        <f t="shared" si="103"/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si="104"/>
        <v>0</v>
      </c>
      <c r="BB787" s="17">
        <f t="shared" si="105"/>
        <v>0</v>
      </c>
      <c r="BC787" s="36">
        <f>VLOOKUP($H787,[4]IRA!$H$7:$CS$981,BC$1,FALSE)</f>
        <v>0</v>
      </c>
      <c r="BD787" s="36">
        <f>VLOOKUP($H787,[4]IRA!$H$7:$CS$981,BD$1,FALSE)</f>
        <v>0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si="106"/>
        <v>0</v>
      </c>
      <c r="BQ787" s="17">
        <f t="shared" si="107"/>
        <v>0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5 H788:H1048576">
    <cfRule type="duplicateValues" dxfId="38" priority="3"/>
  </conditionalFormatting>
  <conditionalFormatting sqref="H6:H787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5">
        <f>+'EDA IRA'!E2</f>
        <v>0</v>
      </c>
      <c r="G1" s="105"/>
      <c r="H1" s="18"/>
    </row>
    <row r="2" spans="5:9" ht="13.5" customHeight="1" thickBot="1" x14ac:dyDescent="0.35">
      <c r="E2" s="95"/>
      <c r="F2" s="96" t="str">
        <f>+'EDA IRA'!E1</f>
        <v>EDAS IRAS EN MENORES DE 5 AÑOS  - 2024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3064</v>
      </c>
      <c r="G4" s="26">
        <f>SUMIFS('EDA IRA'!AL6:AL993,'EDA IRA'!E6:E993,REDES!E4)</f>
        <v>56</v>
      </c>
      <c r="H4" s="27">
        <f>SUMIFS('EDA IRA'!BA6:BA993,'EDA IRA'!E6:E993,REDES!E4)</f>
        <v>234</v>
      </c>
      <c r="I4" s="26">
        <f>SUMIFS('EDA IRA'!BP6:BP993,'EDA IRA'!E6:E993,REDES!E4)</f>
        <v>6613</v>
      </c>
    </row>
    <row r="5" spans="5:9" s="23" customFormat="1" ht="12" x14ac:dyDescent="0.25">
      <c r="E5" s="28" t="s">
        <v>636</v>
      </c>
      <c r="F5" s="29">
        <f>SUMIFS('EDA IRA'!W7:W992,'EDA IRA'!E7:E992,REDES!E5)</f>
        <v>5780</v>
      </c>
      <c r="G5" s="30">
        <f>SUMIFS('EDA IRA'!AL7:AL994,'EDA IRA'!E7:E994,REDES!E5)</f>
        <v>23</v>
      </c>
      <c r="H5" s="31">
        <f>SUMIFS('EDA IRA'!BA7:BA994,'EDA IRA'!E7:E994,REDES!E5)</f>
        <v>547</v>
      </c>
      <c r="I5" s="30">
        <f>SUMIFS('EDA IRA'!BP7:BP994,'EDA IRA'!E7:E994,REDES!E5)</f>
        <v>9782</v>
      </c>
    </row>
    <row r="6" spans="5:9" s="23" customFormat="1" ht="12" x14ac:dyDescent="0.25">
      <c r="E6" s="28" t="s">
        <v>181</v>
      </c>
      <c r="F6" s="29">
        <f>SUMIFS('EDA IRA'!W8:W993,'EDA IRA'!E8:E993,REDES!E6)</f>
        <v>2734</v>
      </c>
      <c r="G6" s="30">
        <f>SUMIFS('EDA IRA'!AL8:AL995,'EDA IRA'!E8:E995,REDES!E6)</f>
        <v>35</v>
      </c>
      <c r="H6" s="31">
        <f>SUMIFS('EDA IRA'!BA8:BA995,'EDA IRA'!E8:E995,REDES!E6)</f>
        <v>237</v>
      </c>
      <c r="I6" s="30">
        <f>SUMIFS('EDA IRA'!BP8:BP995,'EDA IRA'!E8:E995,REDES!E6)</f>
        <v>4765</v>
      </c>
    </row>
    <row r="7" spans="5:9" s="23" customFormat="1" ht="12" x14ac:dyDescent="0.25">
      <c r="E7" s="28" t="s">
        <v>548</v>
      </c>
      <c r="F7" s="29">
        <f>SUMIFS('EDA IRA'!W9:W994,'EDA IRA'!E9:E994,REDES!E7)</f>
        <v>5250</v>
      </c>
      <c r="G7" s="30">
        <f>SUMIFS('EDA IRA'!AL9:AL996,'EDA IRA'!E9:E996,REDES!E7)</f>
        <v>135</v>
      </c>
      <c r="H7" s="31">
        <f>SUMIFS('EDA IRA'!BA9:BA996,'EDA IRA'!E9:E996,REDES!E7)</f>
        <v>449</v>
      </c>
      <c r="I7" s="30">
        <f>SUMIFS('EDA IRA'!BP9:BP996,'EDA IRA'!E9:E996,REDES!E7)</f>
        <v>9679</v>
      </c>
    </row>
    <row r="8" spans="5:9" s="23" customFormat="1" ht="12" x14ac:dyDescent="0.25">
      <c r="E8" s="28" t="s">
        <v>519</v>
      </c>
      <c r="F8" s="29">
        <f>SUMIFS('EDA IRA'!W10:W995,'EDA IRA'!E10:E995,REDES!E8)</f>
        <v>2494</v>
      </c>
      <c r="G8" s="30">
        <f>SUMIFS('EDA IRA'!AL10:AL997,'EDA IRA'!E10:E997,REDES!E8)</f>
        <v>40</v>
      </c>
      <c r="H8" s="31">
        <f>SUMIFS('EDA IRA'!BA10:BA997,'EDA IRA'!E10:E997,REDES!E8)</f>
        <v>264</v>
      </c>
      <c r="I8" s="30">
        <f>SUMIFS('EDA IRA'!BP10:BP997,'EDA IRA'!E10:E997,REDES!E8)</f>
        <v>5244</v>
      </c>
    </row>
    <row r="9" spans="5:9" s="23" customFormat="1" ht="12" x14ac:dyDescent="0.25">
      <c r="E9" s="28" t="s">
        <v>245</v>
      </c>
      <c r="F9" s="29">
        <f>SUMIFS('EDA IRA'!W11:W996,'EDA IRA'!E11:E996,REDES!E9)</f>
        <v>2320</v>
      </c>
      <c r="G9" s="30">
        <f>SUMIFS('EDA IRA'!AL11:AL998,'EDA IRA'!E11:E998,REDES!E9)</f>
        <v>56</v>
      </c>
      <c r="H9" s="31">
        <f>SUMIFS('EDA IRA'!BA11:BA998,'EDA IRA'!E11:E998,REDES!E9)</f>
        <v>156</v>
      </c>
      <c r="I9" s="30">
        <f>SUMIFS('EDA IRA'!BP11:BP998,'EDA IRA'!E11:E998,REDES!E9)</f>
        <v>4827</v>
      </c>
    </row>
    <row r="10" spans="5:9" s="23" customFormat="1" ht="12" x14ac:dyDescent="0.25">
      <c r="E10" s="28" t="s">
        <v>8</v>
      </c>
      <c r="F10" s="29">
        <f>SUMIFS('EDA IRA'!W12:W997,'EDA IRA'!E12:E997,REDES!E10)</f>
        <v>1245</v>
      </c>
      <c r="G10" s="30">
        <f>SUMIFS('EDA IRA'!AL12:AL999,'EDA IRA'!E12:E999,REDES!E10)</f>
        <v>6</v>
      </c>
      <c r="H10" s="31">
        <f>SUMIFS('EDA IRA'!BA12:BA999,'EDA IRA'!E12:E999,REDES!E10)</f>
        <v>138</v>
      </c>
      <c r="I10" s="30">
        <f>SUMIFS('EDA IRA'!BP12:BP999,'EDA IRA'!E12:E999,REDES!E10)</f>
        <v>3147</v>
      </c>
    </row>
    <row r="11" spans="5:9" s="23" customFormat="1" ht="12" x14ac:dyDescent="0.25">
      <c r="E11" s="28" t="s">
        <v>58</v>
      </c>
      <c r="F11" s="29">
        <f>SUMIFS('EDA IRA'!W13:W998,'EDA IRA'!E13:E998,REDES!E11)</f>
        <v>2568</v>
      </c>
      <c r="G11" s="30">
        <f>SUMIFS('EDA IRA'!AL13:AL1000,'EDA IRA'!E13:E1000,REDES!E11)</f>
        <v>10</v>
      </c>
      <c r="H11" s="31">
        <f>SUMIFS('EDA IRA'!BA13:BA1000,'EDA IRA'!E13:E1000,REDES!E11)</f>
        <v>384</v>
      </c>
      <c r="I11" s="30">
        <f>SUMIFS('EDA IRA'!BP13:BP1000,'EDA IRA'!E13:E1000,REDES!E11)</f>
        <v>5381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0</v>
      </c>
      <c r="G12" s="30">
        <f>SUMIFS('EDA IRA'!AL14:AL1001,'EDA IRA'!E14:E1001,REDES!E12)</f>
        <v>0</v>
      </c>
      <c r="H12" s="31">
        <f>SUMIFS('EDA IRA'!BA14:BA1001,'EDA IRA'!E14:E1001,REDES!E12)</f>
        <v>0</v>
      </c>
      <c r="I12" s="30">
        <f>SUMIFS('EDA IRA'!BP14:BP1001,'EDA IRA'!E14:E1001,REDES!E12)</f>
        <v>0</v>
      </c>
    </row>
    <row r="13" spans="5:9" s="23" customFormat="1" ht="12.6" thickBot="1" x14ac:dyDescent="0.3">
      <c r="E13" s="32" t="s">
        <v>446</v>
      </c>
      <c r="F13" s="33">
        <f>SUM(F4:F12)</f>
        <v>25455</v>
      </c>
      <c r="G13" s="33">
        <f t="shared" ref="G13:I13" si="0">SUM(G4:G12)</f>
        <v>361</v>
      </c>
      <c r="H13" s="33">
        <f t="shared" si="0"/>
        <v>2409</v>
      </c>
      <c r="I13" s="33">
        <f t="shared" si="0"/>
        <v>49438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2024-10-02T14:25:04Z</dcterms:modified>
</cp:coreProperties>
</file>